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50" windowWidth="11460" windowHeight="10290"/>
  </bookViews>
  <sheets>
    <sheet name="об изменениях решения о бюджете" sheetId="2" r:id="rId1"/>
  </sheets>
  <definedNames>
    <definedName name="_xlnm.Print_Titles" localSheetId="0">'об изменениях решения о бюджете'!$4:$5</definedName>
  </definedNames>
  <calcPr calcId="162913" iterate="1"/>
</workbook>
</file>

<file path=xl/calcChain.xml><?xml version="1.0" encoding="utf-8"?>
<calcChain xmlns="http://schemas.openxmlformats.org/spreadsheetml/2006/main">
  <c r="G9" i="2" l="1"/>
  <c r="E7" i="2"/>
  <c r="D6" i="2" l="1"/>
  <c r="N46" i="2" l="1"/>
  <c r="N43" i="2"/>
  <c r="N6" i="2"/>
  <c r="H46" i="2" l="1"/>
  <c r="J46" i="2"/>
  <c r="L46" i="2"/>
  <c r="L43" i="2"/>
  <c r="L48" i="2"/>
  <c r="L53" i="2"/>
  <c r="L57" i="2"/>
  <c r="L59" i="2"/>
  <c r="N59" i="2"/>
  <c r="N57" i="2"/>
  <c r="N53" i="2"/>
  <c r="N48" i="2"/>
  <c r="L36" i="2"/>
  <c r="N36" i="2"/>
  <c r="L34" i="2"/>
  <c r="N34" i="2"/>
  <c r="L29" i="2"/>
  <c r="N29" i="2"/>
  <c r="N21" i="2"/>
  <c r="L21" i="2"/>
  <c r="L16" i="2"/>
  <c r="N16" i="2"/>
  <c r="L14" i="2"/>
  <c r="N14" i="2"/>
  <c r="M15" i="2"/>
  <c r="L6" i="2"/>
  <c r="M14" i="2" l="1"/>
  <c r="O15" i="2"/>
  <c r="O14" i="2" s="1"/>
  <c r="N61" i="2"/>
  <c r="D59" i="2"/>
  <c r="D57" i="2"/>
  <c r="D53" i="2"/>
  <c r="D48" i="2"/>
  <c r="D46" i="2"/>
  <c r="D43" i="2"/>
  <c r="D36" i="2"/>
  <c r="D34" i="2"/>
  <c r="D29" i="2"/>
  <c r="D21" i="2"/>
  <c r="D16" i="2"/>
  <c r="D14" i="2"/>
  <c r="E27" i="2"/>
  <c r="G27" i="2" s="1"/>
  <c r="I27" i="2" s="1"/>
  <c r="K27" i="2" s="1"/>
  <c r="M27" i="2" s="1"/>
  <c r="O27" i="2" s="1"/>
  <c r="E19" i="2"/>
  <c r="G19" i="2" s="1"/>
  <c r="I19" i="2" s="1"/>
  <c r="K19" i="2" s="1"/>
  <c r="M19" i="2" s="1"/>
  <c r="O19" i="2" s="1"/>
  <c r="E15" i="2"/>
  <c r="D61" i="2" l="1"/>
  <c r="C46" i="2"/>
  <c r="E14" i="2"/>
  <c r="F14" i="2"/>
  <c r="G14" i="2"/>
  <c r="H14" i="2"/>
  <c r="I14" i="2"/>
  <c r="J14" i="2"/>
  <c r="K14" i="2"/>
  <c r="C14" i="2"/>
  <c r="H16" i="2" l="1"/>
  <c r="E40" i="2" l="1"/>
  <c r="G40" i="2" l="1"/>
  <c r="I40" i="2" s="1"/>
  <c r="K40" i="2" s="1"/>
  <c r="M40" i="2" s="1"/>
  <c r="O40" i="2" s="1"/>
  <c r="E24" i="2"/>
  <c r="G24" i="2" l="1"/>
  <c r="I24" i="2" s="1"/>
  <c r="K24" i="2" s="1"/>
  <c r="M24" i="2" s="1"/>
  <c r="O24" i="2" s="1"/>
  <c r="E56" i="2"/>
  <c r="G56" i="2" l="1"/>
  <c r="I56" i="2" s="1"/>
  <c r="K56" i="2" s="1"/>
  <c r="M56" i="2" s="1"/>
  <c r="O56" i="2" s="1"/>
  <c r="E51" i="2" l="1"/>
  <c r="E52" i="2"/>
  <c r="E8" i="2"/>
  <c r="F46" i="2" l="1"/>
  <c r="G7" i="2"/>
  <c r="C6" i="2" l="1"/>
  <c r="C16" i="2"/>
  <c r="C21" i="2"/>
  <c r="C29" i="2"/>
  <c r="C34" i="2"/>
  <c r="C36" i="2"/>
  <c r="C43" i="2"/>
  <c r="C48" i="2"/>
  <c r="C53" i="2"/>
  <c r="C57" i="2"/>
  <c r="E60" i="2"/>
  <c r="E58" i="2"/>
  <c r="E55" i="2"/>
  <c r="E54" i="2"/>
  <c r="E50" i="2"/>
  <c r="G51" i="2"/>
  <c r="I51" i="2" s="1"/>
  <c r="K51" i="2" s="1"/>
  <c r="M51" i="2" s="1"/>
  <c r="O51" i="2" s="1"/>
  <c r="G52" i="2"/>
  <c r="I52" i="2" s="1"/>
  <c r="E49" i="2"/>
  <c r="E45" i="2"/>
  <c r="E46" i="2"/>
  <c r="E47" i="2"/>
  <c r="E44" i="2"/>
  <c r="E38" i="2"/>
  <c r="E39" i="2"/>
  <c r="E41" i="2"/>
  <c r="E42" i="2"/>
  <c r="E37" i="2"/>
  <c r="E35" i="2"/>
  <c r="E31" i="2"/>
  <c r="E32" i="2"/>
  <c r="E33" i="2"/>
  <c r="E30" i="2"/>
  <c r="E23" i="2"/>
  <c r="E25" i="2"/>
  <c r="E26" i="2"/>
  <c r="E28" i="2"/>
  <c r="E22" i="2"/>
  <c r="E18" i="2"/>
  <c r="E20" i="2"/>
  <c r="E17" i="2"/>
  <c r="G8" i="2"/>
  <c r="E9" i="2"/>
  <c r="E10" i="2"/>
  <c r="E11" i="2"/>
  <c r="E12" i="2"/>
  <c r="E13" i="2"/>
  <c r="I7" i="2"/>
  <c r="K7" i="2" s="1"/>
  <c r="M7" i="2" s="1"/>
  <c r="O7" i="2" s="1"/>
  <c r="J59" i="2"/>
  <c r="J57" i="2"/>
  <c r="J53" i="2"/>
  <c r="J48" i="2"/>
  <c r="J43" i="2"/>
  <c r="J36" i="2"/>
  <c r="J34" i="2"/>
  <c r="J29" i="2"/>
  <c r="J21" i="2"/>
  <c r="J16" i="2"/>
  <c r="J6" i="2"/>
  <c r="H59" i="2"/>
  <c r="H57" i="2"/>
  <c r="H53" i="2"/>
  <c r="H48" i="2"/>
  <c r="H43" i="2"/>
  <c r="H36" i="2"/>
  <c r="H34" i="2"/>
  <c r="H29" i="2"/>
  <c r="H21" i="2"/>
  <c r="H6" i="2"/>
  <c r="F59" i="2"/>
  <c r="F57" i="2"/>
  <c r="F53" i="2"/>
  <c r="F48" i="2"/>
  <c r="F43" i="2"/>
  <c r="F36" i="2"/>
  <c r="F34" i="2"/>
  <c r="F29" i="2"/>
  <c r="F21" i="2"/>
  <c r="F16" i="2"/>
  <c r="F6" i="2"/>
  <c r="K52" i="2" l="1"/>
  <c r="M52" i="2" s="1"/>
  <c r="O52" i="2" s="1"/>
  <c r="G39" i="2"/>
  <c r="I39" i="2" s="1"/>
  <c r="K39" i="2" s="1"/>
  <c r="M39" i="2" s="1"/>
  <c r="O39" i="2" s="1"/>
  <c r="G20" i="2"/>
  <c r="I20" i="2" s="1"/>
  <c r="K20" i="2" s="1"/>
  <c r="M20" i="2" s="1"/>
  <c r="O20" i="2" s="1"/>
  <c r="G50" i="2"/>
  <c r="I50" i="2" s="1"/>
  <c r="G18" i="2"/>
  <c r="I18" i="2" s="1"/>
  <c r="K18" i="2" s="1"/>
  <c r="M18" i="2" s="1"/>
  <c r="O18" i="2" s="1"/>
  <c r="G55" i="2"/>
  <c r="I55" i="2" s="1"/>
  <c r="G38" i="2"/>
  <c r="I38" i="2" s="1"/>
  <c r="G32" i="2"/>
  <c r="I32" i="2" s="1"/>
  <c r="G54" i="2"/>
  <c r="I54" i="2" s="1"/>
  <c r="G11" i="2"/>
  <c r="I11" i="2" s="1"/>
  <c r="E34" i="2"/>
  <c r="G58" i="2"/>
  <c r="G57" i="2" s="1"/>
  <c r="G41" i="2"/>
  <c r="I41" i="2" s="1"/>
  <c r="G33" i="2"/>
  <c r="I33" i="2" s="1"/>
  <c r="G13" i="2"/>
  <c r="I13" i="2" s="1"/>
  <c r="G44" i="2"/>
  <c r="G12" i="2"/>
  <c r="I12" i="2" s="1"/>
  <c r="G31" i="2"/>
  <c r="I31" i="2" s="1"/>
  <c r="K31" i="2" s="1"/>
  <c r="M31" i="2" s="1"/>
  <c r="O31" i="2" s="1"/>
  <c r="G47" i="2"/>
  <c r="G10" i="2"/>
  <c r="I10" i="2" s="1"/>
  <c r="K10" i="2" s="1"/>
  <c r="M10" i="2" s="1"/>
  <c r="O10" i="2" s="1"/>
  <c r="G45" i="2"/>
  <c r="I45" i="2" s="1"/>
  <c r="K45" i="2" s="1"/>
  <c r="M45" i="2" s="1"/>
  <c r="O45" i="2" s="1"/>
  <c r="E59" i="2"/>
  <c r="I9" i="2"/>
  <c r="G42" i="2"/>
  <c r="I42" i="2" s="1"/>
  <c r="G49" i="2"/>
  <c r="I49" i="2" s="1"/>
  <c r="F61" i="2"/>
  <c r="H61" i="2"/>
  <c r="J61" i="2"/>
  <c r="G25" i="2"/>
  <c r="I25" i="2" s="1"/>
  <c r="K25" i="2" s="1"/>
  <c r="M25" i="2" s="1"/>
  <c r="O25" i="2" s="1"/>
  <c r="G22" i="2"/>
  <c r="I22" i="2" s="1"/>
  <c r="K22" i="2" s="1"/>
  <c r="M22" i="2" s="1"/>
  <c r="O22" i="2" s="1"/>
  <c r="G28" i="2"/>
  <c r="I28" i="2" s="1"/>
  <c r="G23" i="2"/>
  <c r="I23" i="2" s="1"/>
  <c r="G26" i="2"/>
  <c r="I26" i="2" s="1"/>
  <c r="E57" i="2"/>
  <c r="G60" i="2"/>
  <c r="E53" i="2"/>
  <c r="E48" i="2"/>
  <c r="I8" i="2"/>
  <c r="G17" i="2"/>
  <c r="I17" i="2" s="1"/>
  <c r="E16" i="2"/>
  <c r="E29" i="2"/>
  <c r="G30" i="2"/>
  <c r="E36" i="2"/>
  <c r="G37" i="2"/>
  <c r="G35" i="2"/>
  <c r="E21" i="2"/>
  <c r="E43" i="2"/>
  <c r="E6" i="2"/>
  <c r="C59" i="2"/>
  <c r="C61" i="2" s="1"/>
  <c r="I47" i="2" l="1"/>
  <c r="G46" i="2"/>
  <c r="K55" i="2"/>
  <c r="M55" i="2" s="1"/>
  <c r="O55" i="2" s="1"/>
  <c r="I53" i="2"/>
  <c r="K50" i="2"/>
  <c r="M50" i="2" s="1"/>
  <c r="O50" i="2" s="1"/>
  <c r="K42" i="2"/>
  <c r="M42" i="2" s="1"/>
  <c r="O42" i="2" s="1"/>
  <c r="K41" i="2"/>
  <c r="M41" i="2" s="1"/>
  <c r="O41" i="2" s="1"/>
  <c r="K38" i="2"/>
  <c r="M38" i="2" s="1"/>
  <c r="O38" i="2" s="1"/>
  <c r="K33" i="2"/>
  <c r="M33" i="2" s="1"/>
  <c r="O33" i="2" s="1"/>
  <c r="K32" i="2"/>
  <c r="M32" i="2" s="1"/>
  <c r="O32" i="2" s="1"/>
  <c r="K28" i="2"/>
  <c r="M28" i="2" s="1"/>
  <c r="O28" i="2" s="1"/>
  <c r="K26" i="2"/>
  <c r="M26" i="2" s="1"/>
  <c r="O26" i="2" s="1"/>
  <c r="K23" i="2"/>
  <c r="M23" i="2" s="1"/>
  <c r="K13" i="2"/>
  <c r="M13" i="2" s="1"/>
  <c r="O13" i="2" s="1"/>
  <c r="K12" i="2"/>
  <c r="M12" i="2" s="1"/>
  <c r="O12" i="2" s="1"/>
  <c r="K11" i="2"/>
  <c r="M11" i="2" s="1"/>
  <c r="O11" i="2" s="1"/>
  <c r="K9" i="2"/>
  <c r="M9" i="2" s="1"/>
  <c r="O9" i="2" s="1"/>
  <c r="K8" i="2"/>
  <c r="M8" i="2" s="1"/>
  <c r="O8" i="2" s="1"/>
  <c r="G53" i="2"/>
  <c r="K54" i="2"/>
  <c r="G43" i="2"/>
  <c r="I44" i="2"/>
  <c r="K44" i="2" s="1"/>
  <c r="M44" i="2" s="1"/>
  <c r="I58" i="2"/>
  <c r="I57" i="2" s="1"/>
  <c r="E61" i="2"/>
  <c r="G6" i="2"/>
  <c r="G48" i="2"/>
  <c r="G21" i="2"/>
  <c r="I21" i="2"/>
  <c r="I60" i="2"/>
  <c r="G59" i="2"/>
  <c r="G16" i="2"/>
  <c r="I6" i="2"/>
  <c r="I16" i="2"/>
  <c r="K17" i="2"/>
  <c r="M17" i="2" s="1"/>
  <c r="I48" i="2"/>
  <c r="K49" i="2"/>
  <c r="M49" i="2" s="1"/>
  <c r="O49" i="2" s="1"/>
  <c r="G34" i="2"/>
  <c r="I35" i="2"/>
  <c r="G36" i="2"/>
  <c r="I37" i="2"/>
  <c r="G29" i="2"/>
  <c r="I30" i="2"/>
  <c r="M21" i="2" l="1"/>
  <c r="O23" i="2"/>
  <c r="O21" i="2" s="1"/>
  <c r="M43" i="2"/>
  <c r="O44" i="2"/>
  <c r="O43" i="2" s="1"/>
  <c r="M16" i="2"/>
  <c r="O17" i="2"/>
  <c r="O16" i="2" s="1"/>
  <c r="O6" i="2"/>
  <c r="O48" i="2"/>
  <c r="M48" i="2"/>
  <c r="K53" i="2"/>
  <c r="M54" i="2"/>
  <c r="M6" i="2"/>
  <c r="K47" i="2"/>
  <c r="I46" i="2"/>
  <c r="K21" i="2"/>
  <c r="K6" i="2"/>
  <c r="I43" i="2"/>
  <c r="K58" i="2"/>
  <c r="M58" i="2" s="1"/>
  <c r="G61" i="2"/>
  <c r="K60" i="2"/>
  <c r="M60" i="2" s="1"/>
  <c r="I59" i="2"/>
  <c r="K48" i="2"/>
  <c r="K43" i="2"/>
  <c r="K37" i="2"/>
  <c r="M37" i="2" s="1"/>
  <c r="I36" i="2"/>
  <c r="K16" i="2"/>
  <c r="K30" i="2"/>
  <c r="M30" i="2" s="1"/>
  <c r="I29" i="2"/>
  <c r="I34" i="2"/>
  <c r="K35" i="2"/>
  <c r="M35" i="2" s="1"/>
  <c r="M36" i="2" l="1"/>
  <c r="O37" i="2"/>
  <c r="O36" i="2" s="1"/>
  <c r="M34" i="2"/>
  <c r="O35" i="2"/>
  <c r="O34" i="2" s="1"/>
  <c r="M59" i="2"/>
  <c r="O60" i="2"/>
  <c r="O59" i="2" s="1"/>
  <c r="M29" i="2"/>
  <c r="O30" i="2"/>
  <c r="O29" i="2" s="1"/>
  <c r="M53" i="2"/>
  <c r="O54" i="2"/>
  <c r="O53" i="2" s="1"/>
  <c r="M57" i="2"/>
  <c r="O58" i="2"/>
  <c r="O57" i="2" s="1"/>
  <c r="K46" i="2"/>
  <c r="M47" i="2"/>
  <c r="K57" i="2"/>
  <c r="I61" i="2"/>
  <c r="K59" i="2"/>
  <c r="K34" i="2"/>
  <c r="K36" i="2"/>
  <c r="K29" i="2"/>
  <c r="O47" i="2" l="1"/>
  <c r="O46" i="2" s="1"/>
  <c r="O61" i="2" s="1"/>
  <c r="M46" i="2"/>
  <c r="K61" i="2"/>
  <c r="M61" i="2" l="1"/>
  <c r="L61" i="2" l="1"/>
</calcChain>
</file>

<file path=xl/sharedStrings.xml><?xml version="1.0" encoding="utf-8"?>
<sst xmlns="http://schemas.openxmlformats.org/spreadsheetml/2006/main" count="128" uniqueCount="124">
  <si>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</si>
  <si>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</si>
  <si>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</si>
  <si>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</si>
  <si>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</si>
  <si>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</si>
  <si>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</si>
  <si>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</si>
  <si>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</si>
  <si>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</si>
  <si>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</si>
  <si>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</si>
  <si>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</si>
  <si>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</si>
  <si>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</si>
  <si>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</si>
  <si>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</si>
  <si>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</si>
  <si>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</si>
  <si>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</si>
  <si>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</si>
  <si>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</si>
  <si>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</si>
  <si>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</si>
  <si>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</si>
  <si>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</si>
  <si>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</si>
  <si>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</si>
  <si>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</si>
  <si>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</si>
  <si>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</si>
  <si>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</si>
  <si>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</si>
  <si>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</si>
  <si>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</si>
  <si>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</si>
  <si>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</si>
  <si>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</si>
  <si>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</si>
  <si>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</si>
  <si>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</si>
  <si>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</si>
  <si>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</si>
  <si>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</si>
  <si>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</si>
  <si>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</si>
  <si>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</si>
  <si>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</si>
  <si>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</si>
  <si>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Коды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</si>
  <si>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</si>
  <si>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</si>
  <si>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</si>
  <si>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</si>
  <si>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</si>
  <si>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</si>
  <si>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</si>
  <si>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</si>
  <si>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</si>
  <si>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</si>
  <si>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</si>
  <si>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0314</t>
  </si>
  <si>
    <t>0400</t>
  </si>
  <si>
    <t>0401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</si>
  <si>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</si>
  <si>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</si>
  <si>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</si>
  <si>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</si>
  <si>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</si>
  <si>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</si>
  <si>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</si>
  <si>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</si>
  <si>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</si>
  <si>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</si>
  <si>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</si>
  <si>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</si>
  <si>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</si>
  <si>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</si>
  <si>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</si>
  <si>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</si>
  <si>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</si>
  <si>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</si>
  <si>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</si>
  <si>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</si>
  <si>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</si>
  <si>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0909</t>
  </si>
  <si>
    <t>1000</t>
  </si>
  <si>
    <t>1001</t>
  </si>
  <si>
    <t>1003</t>
  </si>
  <si>
    <t>1004</t>
  </si>
  <si>
    <t>1006</t>
  </si>
  <si>
    <t>1100</t>
  </si>
  <si>
    <t>1101</t>
  </si>
  <si>
    <t>1102</t>
  </si>
  <si>
    <t>1202</t>
  </si>
  <si>
    <t>1300</t>
  </si>
  <si>
    <t>1301</t>
  </si>
  <si>
    <t>1200</t>
  </si>
  <si>
    <t>Изменения в Решение Думы
 (+/-)</t>
  </si>
  <si>
    <t>1103</t>
  </si>
  <si>
    <t>Спорт высших достижений</t>
  </si>
  <si>
    <t>Изменения 
(+/-)</t>
  </si>
  <si>
    <t>Лесное хозяйство</t>
  </si>
  <si>
    <t>0407</t>
  </si>
  <si>
    <t>ИТОГО РАСХОДОВ:</t>
  </si>
  <si>
    <t>Приложение 5</t>
  </si>
  <si>
    <t>0705</t>
  </si>
  <si>
    <t>Профессиональная подготовка, переподготовка и повышение квалификации</t>
  </si>
  <si>
    <t>Утверждено Решением Думы 
от 25.02.2022
 №66</t>
  </si>
  <si>
    <t>Утверждено Решением Думы
 от 27.05.2022 №153</t>
  </si>
  <si>
    <t>Утверждено Решением Думы 
от 30.09.2022 №176</t>
  </si>
  <si>
    <t>Утверждено Решением Думы
 от 25.11.2022 №203</t>
  </si>
  <si>
    <t>Утверждено Решением Думы
 от 23.12.2022 №228</t>
  </si>
  <si>
    <t>НАЦИОНАЛЬНАЯ ОБОРОНА</t>
  </si>
  <si>
    <t>Мобилизационная и вневойсковая подготовка</t>
  </si>
  <si>
    <t>0203</t>
  </si>
  <si>
    <t>0200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</si>
  <si>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</si>
  <si>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</si>
  <si>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0410</t>
  </si>
  <si>
    <t>Связь и информатика</t>
  </si>
  <si>
    <t>Первоначально утверждено Решением Думы 
от 10.12.2021 №45</t>
  </si>
  <si>
    <t>Уточненный план 
на 2022 год</t>
  </si>
  <si>
    <t>Информация о внесении изменений в решение Думы города Нижневартовска "О бюджете города Нижневартовска на 2022 год и на плановый период 2023 и 2024 годов" по расходам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</si>
</sst>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Fill="1"/>
    <xf numFmtId="165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Fill="1"/>
    <xf numFmtId="0" fontId="6" fillId="0" borderId="0" xfId="1" applyFont="1" applyFill="1" applyAlignment="1">
      <alignment horizontal="right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0" fillId="0" borderId="0" xfId="1" applyFont="1" applyFill="1"/>
    <xf numFmtId="0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1" applyNumberFormat="1" applyFont="1" applyFill="1" applyBorder="1" applyAlignment="1" applyProtection="1">
      <alignment vertical="center"/>
      <protection hidden="1"/>
    </xf>
    <xf numFmtId="165" fontId="12" fillId="0" borderId="1" xfId="1" applyNumberFormat="1" applyFont="1" applyFill="1" applyBorder="1" applyAlignment="1" applyProtection="1">
      <alignment vertical="center"/>
      <protection hidden="1"/>
    </xf>
    <xf numFmtId="0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1" xfId="1" applyFont="1" applyFill="1" applyBorder="1" applyAlignment="1">
      <alignment vertical="center"/>
    </xf>
    <xf numFmtId="165" fontId="2" fillId="0" borderId="0" xfId="1" applyNumberFormat="1" applyFont="1" applyFill="1"/>
    <xf numFmtId="4" fontId="2" fillId="0" borderId="0" xfId="1" applyNumberFormat="1" applyFont="1" applyFill="1"/>
    <xf numFmtId="0" fontId="9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abSelected="1" zoomScale="80" zoomScaleNormal="80" workbookViewId="0">
      <selection activeCell="D8" sqref="D8"/>
    </sheetView>
  </sheetViews>
  <sheetFormatPr defaultColWidth="9.28515625" defaultRowHeight="14.25" x14ac:dyDescent="0.2"/>
  <cols>
    <col min="1" max="1" width="72.42578125" style="1" customWidth="1"/>
    <col min="2" max="2" width="12.5703125" style="1" customWidth="1"/>
    <col min="3" max="3" width="16.5703125" style="1" customWidth="1"/>
    <col min="4" max="4" width="14.28515625" style="1" customWidth="1"/>
    <col min="5" max="5" width="17" style="1" customWidth="1"/>
    <col min="6" max="6" width="15.140625" style="1" customWidth="1"/>
    <col min="7" max="7" width="16.28515625" style="1" customWidth="1"/>
    <col min="8" max="8" width="15.42578125" style="1" customWidth="1"/>
    <col min="9" max="9" width="16.7109375" style="1" customWidth="1"/>
    <col min="10" max="10" width="14.42578125" style="1" customWidth="1"/>
    <col min="11" max="11" width="17.140625" style="1" customWidth="1"/>
    <col min="12" max="12" width="13.85546875" style="1" customWidth="1"/>
    <col min="13" max="13" width="17.5703125" style="1" customWidth="1"/>
    <col min="14" max="14" width="15" style="1" customWidth="1"/>
    <col min="15" max="15" width="15.7109375" style="1" customWidth="1"/>
    <col min="16" max="16" width="22" style="1" customWidth="1"/>
    <col min="17" max="189" width="9.140625" style="1" customWidth="1"/>
    <col min="190" max="16384" width="9.28515625" style="1"/>
  </cols>
  <sheetData>
    <row r="1" spans="1:16" s="4" customFormat="1" ht="18.75" x14ac:dyDescent="0.3">
      <c r="A1" s="3"/>
      <c r="B1" s="3"/>
      <c r="C1" s="3"/>
      <c r="O1" s="5" t="s">
        <v>105</v>
      </c>
    </row>
    <row r="2" spans="1:16" s="8" customFormat="1" ht="20.25" x14ac:dyDescent="0.3">
      <c r="A2" s="22" t="s">
        <v>123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6" s="4" customFormat="1" ht="15" x14ac:dyDescent="0.25">
      <c r="A3" s="6"/>
      <c r="B3" s="6"/>
      <c r="C3" s="7"/>
    </row>
    <row r="4" spans="1:16" s="4" customFormat="1" ht="133.5" customHeight="1" x14ac:dyDescent="0.2">
      <c r="A4" s="9" t="s">
        <v>48</v>
      </c>
      <c r="B4" s="9" t="s">
        <v>49</v>
      </c>
      <c r="C4" s="11" t="s">
        <v>121</v>
      </c>
      <c r="D4" s="9" t="s">
        <v>98</v>
      </c>
      <c r="E4" s="11" t="s">
        <v>108</v>
      </c>
      <c r="F4" s="9" t="s">
        <v>98</v>
      </c>
      <c r="G4" s="11" t="s">
        <v>109</v>
      </c>
      <c r="H4" s="9" t="s">
        <v>98</v>
      </c>
      <c r="I4" s="11" t="s">
        <v>110</v>
      </c>
      <c r="J4" s="9" t="s">
        <v>98</v>
      </c>
      <c r="K4" s="11" t="s">
        <v>111</v>
      </c>
      <c r="L4" s="9" t="s">
        <v>98</v>
      </c>
      <c r="M4" s="11" t="s">
        <v>112</v>
      </c>
      <c r="N4" s="9" t="s">
        <v>101</v>
      </c>
      <c r="O4" s="9" t="s">
        <v>122</v>
      </c>
    </row>
    <row r="5" spans="1:16" s="4" customFormat="1" ht="15.75" x14ac:dyDescent="0.2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10">
        <v>14</v>
      </c>
      <c r="O5" s="10">
        <v>15</v>
      </c>
    </row>
    <row r="6" spans="1:16" ht="26.25" customHeight="1" x14ac:dyDescent="0.2">
      <c r="A6" s="12" t="s">
        <v>47</v>
      </c>
      <c r="B6" s="13" t="s">
        <v>50</v>
      </c>
      <c r="C6" s="17">
        <f t="shared" ref="C6:O6" si="0">SUM(C7:C13)</f>
        <v>1522053.83</v>
      </c>
      <c r="D6" s="17">
        <f t="shared" si="0"/>
        <v>68827.48</v>
      </c>
      <c r="E6" s="17">
        <f t="shared" si="0"/>
        <v>1590881.31</v>
      </c>
      <c r="F6" s="17">
        <f t="shared" si="0"/>
        <v>-22126.799999999999</v>
      </c>
      <c r="G6" s="17">
        <f t="shared" si="0"/>
        <v>1568754.5099999998</v>
      </c>
      <c r="H6" s="17">
        <f t="shared" si="0"/>
        <v>34736.289999999994</v>
      </c>
      <c r="I6" s="17">
        <f t="shared" si="0"/>
        <v>1603490.7999999998</v>
      </c>
      <c r="J6" s="17">
        <f t="shared" si="0"/>
        <v>9031.24</v>
      </c>
      <c r="K6" s="17">
        <f t="shared" si="0"/>
        <v>1612522.04</v>
      </c>
      <c r="L6" s="17">
        <f t="shared" si="0"/>
        <v>16000</v>
      </c>
      <c r="M6" s="17">
        <f t="shared" si="0"/>
        <v>1628522.04</v>
      </c>
      <c r="N6" s="17">
        <f t="shared" si="0"/>
        <v>-45647.229999999996</v>
      </c>
      <c r="O6" s="17">
        <f t="shared" si="0"/>
        <v>1582874.81</v>
      </c>
      <c r="P6" s="21"/>
    </row>
    <row r="7" spans="1:16" ht="40.5" customHeight="1" x14ac:dyDescent="0.2">
      <c r="A7" s="14" t="s">
        <v>46</v>
      </c>
      <c r="B7" s="15" t="s">
        <v>51</v>
      </c>
      <c r="C7" s="16">
        <v>9969.2999999999993</v>
      </c>
      <c r="D7" s="16"/>
      <c r="E7" s="16">
        <f>C7+D7</f>
        <v>9969.2999999999993</v>
      </c>
      <c r="F7" s="16"/>
      <c r="G7" s="16">
        <f t="shared" ref="G7:G13" si="1">E7+F7</f>
        <v>9969.2999999999993</v>
      </c>
      <c r="H7" s="16"/>
      <c r="I7" s="16">
        <f t="shared" ref="I7:I13" si="2">G7+H7</f>
        <v>9969.2999999999993</v>
      </c>
      <c r="J7" s="16"/>
      <c r="K7" s="16">
        <f t="shared" ref="K7:K13" si="3">I7+J7</f>
        <v>9969.2999999999993</v>
      </c>
      <c r="L7" s="16"/>
      <c r="M7" s="16">
        <f>K7+L7</f>
        <v>9969.2999999999993</v>
      </c>
      <c r="N7" s="16"/>
      <c r="O7" s="16">
        <f>M7+N7</f>
        <v>9969.2999999999993</v>
      </c>
      <c r="P7" s="21"/>
    </row>
    <row r="8" spans="1:16" ht="47.25" x14ac:dyDescent="0.2">
      <c r="A8" s="14" t="s">
        <v>45</v>
      </c>
      <c r="B8" s="15" t="s">
        <v>52</v>
      </c>
      <c r="C8" s="16">
        <v>47228.91</v>
      </c>
      <c r="D8" s="16"/>
      <c r="E8" s="16">
        <f t="shared" ref="E8" si="4">C8+D8</f>
        <v>47228.91</v>
      </c>
      <c r="F8" s="16"/>
      <c r="G8" s="16">
        <f t="shared" si="1"/>
        <v>47228.91</v>
      </c>
      <c r="H8" s="16">
        <v>237.32</v>
      </c>
      <c r="I8" s="16">
        <f t="shared" si="2"/>
        <v>47466.23</v>
      </c>
      <c r="J8" s="16"/>
      <c r="K8" s="16">
        <f t="shared" si="3"/>
        <v>47466.23</v>
      </c>
      <c r="L8" s="16"/>
      <c r="M8" s="16">
        <f t="shared" ref="M8:M60" si="5">K8+L8</f>
        <v>47466.23</v>
      </c>
      <c r="N8" s="16">
        <v>5390.82</v>
      </c>
      <c r="O8" s="16">
        <f t="shared" ref="O8:O60" si="6">M8+N8</f>
        <v>52857.05</v>
      </c>
      <c r="P8" s="21"/>
    </row>
    <row r="9" spans="1:16" ht="63.75" customHeight="1" x14ac:dyDescent="0.2">
      <c r="A9" s="14" t="s">
        <v>44</v>
      </c>
      <c r="B9" s="15" t="s">
        <v>53</v>
      </c>
      <c r="C9" s="16">
        <v>743866.9</v>
      </c>
      <c r="D9" s="16"/>
      <c r="E9" s="16">
        <f t="shared" ref="E9:E60" si="7">C9+D9</f>
        <v>743866.9</v>
      </c>
      <c r="F9" s="16">
        <v>-25774.12</v>
      </c>
      <c r="G9" s="16">
        <f>E9+F9</f>
        <v>718092.78</v>
      </c>
      <c r="H9" s="16">
        <v>21029.37</v>
      </c>
      <c r="I9" s="16">
        <f t="shared" si="2"/>
        <v>739122.15</v>
      </c>
      <c r="J9" s="16"/>
      <c r="K9" s="16">
        <f t="shared" si="3"/>
        <v>739122.15</v>
      </c>
      <c r="L9" s="16"/>
      <c r="M9" s="16">
        <f t="shared" si="5"/>
        <v>739122.15</v>
      </c>
      <c r="N9" s="16">
        <v>-11010.94</v>
      </c>
      <c r="O9" s="16">
        <f t="shared" si="6"/>
        <v>728111.21000000008</v>
      </c>
      <c r="P9" s="21"/>
    </row>
    <row r="10" spans="1:16" ht="21" customHeight="1" x14ac:dyDescent="0.2">
      <c r="A10" s="14" t="s">
        <v>43</v>
      </c>
      <c r="B10" s="15" t="s">
        <v>54</v>
      </c>
      <c r="C10" s="16">
        <v>31.6</v>
      </c>
      <c r="D10" s="16"/>
      <c r="E10" s="16">
        <f t="shared" si="7"/>
        <v>31.6</v>
      </c>
      <c r="F10" s="16"/>
      <c r="G10" s="16">
        <f t="shared" si="1"/>
        <v>31.6</v>
      </c>
      <c r="H10" s="16"/>
      <c r="I10" s="16">
        <f t="shared" si="2"/>
        <v>31.6</v>
      </c>
      <c r="J10" s="16"/>
      <c r="K10" s="16">
        <f t="shared" si="3"/>
        <v>31.6</v>
      </c>
      <c r="L10" s="16"/>
      <c r="M10" s="16">
        <f t="shared" si="5"/>
        <v>31.6</v>
      </c>
      <c r="N10" s="16"/>
      <c r="O10" s="16">
        <f t="shared" si="6"/>
        <v>31.6</v>
      </c>
      <c r="P10" s="21"/>
    </row>
    <row r="11" spans="1:16" ht="40.5" customHeight="1" x14ac:dyDescent="0.2">
      <c r="A11" s="14" t="s">
        <v>42</v>
      </c>
      <c r="B11" s="15" t="s">
        <v>55</v>
      </c>
      <c r="C11" s="16">
        <v>143174.37</v>
      </c>
      <c r="D11" s="16"/>
      <c r="E11" s="16">
        <f t="shared" si="7"/>
        <v>143174.37</v>
      </c>
      <c r="F11" s="16">
        <v>-3065.4</v>
      </c>
      <c r="G11" s="16">
        <f t="shared" si="1"/>
        <v>140108.97</v>
      </c>
      <c r="H11" s="16">
        <v>907.46</v>
      </c>
      <c r="I11" s="16">
        <f t="shared" si="2"/>
        <v>141016.43</v>
      </c>
      <c r="J11" s="16"/>
      <c r="K11" s="16">
        <f t="shared" si="3"/>
        <v>141016.43</v>
      </c>
      <c r="L11" s="16"/>
      <c r="M11" s="16">
        <f t="shared" si="5"/>
        <v>141016.43</v>
      </c>
      <c r="N11" s="16">
        <v>2039.27</v>
      </c>
      <c r="O11" s="16">
        <f t="shared" si="6"/>
        <v>143055.69999999998</v>
      </c>
      <c r="P11" s="21"/>
    </row>
    <row r="12" spans="1:16" ht="21.75" customHeight="1" x14ac:dyDescent="0.2">
      <c r="A12" s="14" t="s">
        <v>41</v>
      </c>
      <c r="B12" s="15" t="s">
        <v>56</v>
      </c>
      <c r="C12" s="16">
        <v>27000</v>
      </c>
      <c r="D12" s="16"/>
      <c r="E12" s="16">
        <f t="shared" si="7"/>
        <v>27000</v>
      </c>
      <c r="F12" s="16"/>
      <c r="G12" s="16">
        <f t="shared" si="1"/>
        <v>27000</v>
      </c>
      <c r="H12" s="16"/>
      <c r="I12" s="16">
        <f t="shared" si="2"/>
        <v>27000</v>
      </c>
      <c r="J12" s="16"/>
      <c r="K12" s="16">
        <f t="shared" si="3"/>
        <v>27000</v>
      </c>
      <c r="L12" s="16">
        <v>16000</v>
      </c>
      <c r="M12" s="16">
        <f t="shared" si="5"/>
        <v>43000</v>
      </c>
      <c r="N12" s="16">
        <v>-20199.599999999999</v>
      </c>
      <c r="O12" s="16">
        <f t="shared" si="6"/>
        <v>22800.400000000001</v>
      </c>
      <c r="P12" s="21"/>
    </row>
    <row r="13" spans="1:16" ht="24.75" customHeight="1" x14ac:dyDescent="0.2">
      <c r="A13" s="14" t="s">
        <v>40</v>
      </c>
      <c r="B13" s="15" t="s">
        <v>57</v>
      </c>
      <c r="C13" s="16">
        <v>550782.75</v>
      </c>
      <c r="D13" s="16">
        <v>68827.48</v>
      </c>
      <c r="E13" s="16">
        <f t="shared" si="7"/>
        <v>619610.23</v>
      </c>
      <c r="F13" s="16">
        <v>6712.72</v>
      </c>
      <c r="G13" s="16">
        <f t="shared" si="1"/>
        <v>626322.94999999995</v>
      </c>
      <c r="H13" s="16">
        <v>12562.14</v>
      </c>
      <c r="I13" s="16">
        <f t="shared" si="2"/>
        <v>638885.09</v>
      </c>
      <c r="J13" s="16">
        <v>9031.24</v>
      </c>
      <c r="K13" s="16">
        <f t="shared" si="3"/>
        <v>647916.32999999996</v>
      </c>
      <c r="L13" s="16"/>
      <c r="M13" s="16">
        <f t="shared" si="5"/>
        <v>647916.32999999996</v>
      </c>
      <c r="N13" s="16">
        <v>-21866.78</v>
      </c>
      <c r="O13" s="16">
        <f t="shared" si="6"/>
        <v>626049.54999999993</v>
      </c>
      <c r="P13" s="21"/>
    </row>
    <row r="14" spans="1:16" ht="24.75" customHeight="1" x14ac:dyDescent="0.2">
      <c r="A14" s="12" t="s">
        <v>113</v>
      </c>
      <c r="B14" s="13" t="s">
        <v>116</v>
      </c>
      <c r="C14" s="17">
        <f>SUM(C15)</f>
        <v>0</v>
      </c>
      <c r="D14" s="17">
        <f>SUM(D15)</f>
        <v>0</v>
      </c>
      <c r="E14" s="17">
        <f t="shared" ref="E14:K14" si="8">SUM(E15)</f>
        <v>0</v>
      </c>
      <c r="F14" s="17">
        <f t="shared" si="8"/>
        <v>0</v>
      </c>
      <c r="G14" s="17">
        <f t="shared" si="8"/>
        <v>0</v>
      </c>
      <c r="H14" s="17">
        <f t="shared" si="8"/>
        <v>0</v>
      </c>
      <c r="I14" s="17">
        <f t="shared" si="8"/>
        <v>0</v>
      </c>
      <c r="J14" s="17">
        <f t="shared" si="8"/>
        <v>0</v>
      </c>
      <c r="K14" s="17">
        <f t="shared" si="8"/>
        <v>0</v>
      </c>
      <c r="L14" s="17">
        <f t="shared" ref="L14" si="9">SUM(L15)</f>
        <v>0</v>
      </c>
      <c r="M14" s="17">
        <f t="shared" ref="M14" si="10">SUM(M15)</f>
        <v>0</v>
      </c>
      <c r="N14" s="17">
        <f t="shared" ref="N14" si="11">SUM(N15)</f>
        <v>873.61</v>
      </c>
      <c r="O14" s="17">
        <f t="shared" ref="O14" si="12">SUM(O15)</f>
        <v>873.61</v>
      </c>
      <c r="P14" s="21"/>
    </row>
    <row r="15" spans="1:16" ht="24.75" customHeight="1" x14ac:dyDescent="0.2">
      <c r="A15" s="14" t="s">
        <v>114</v>
      </c>
      <c r="B15" s="15" t="s">
        <v>115</v>
      </c>
      <c r="C15" s="16">
        <v>0</v>
      </c>
      <c r="D15" s="16">
        <v>0</v>
      </c>
      <c r="E15" s="16">
        <f t="shared" si="7"/>
        <v>0</v>
      </c>
      <c r="F15" s="16"/>
      <c r="G15" s="16"/>
      <c r="H15" s="16"/>
      <c r="I15" s="16"/>
      <c r="J15" s="16"/>
      <c r="K15" s="16"/>
      <c r="L15" s="16"/>
      <c r="M15" s="16">
        <f t="shared" si="5"/>
        <v>0</v>
      </c>
      <c r="N15" s="16">
        <v>873.61</v>
      </c>
      <c r="O15" s="16">
        <f t="shared" si="6"/>
        <v>873.61</v>
      </c>
      <c r="P15" s="21"/>
    </row>
    <row r="16" spans="1:16" ht="31.5" x14ac:dyDescent="0.2">
      <c r="A16" s="12" t="s">
        <v>39</v>
      </c>
      <c r="B16" s="13" t="s">
        <v>58</v>
      </c>
      <c r="C16" s="17">
        <f t="shared" ref="C16:O16" si="13">SUM(C17:C20)</f>
        <v>229661.83</v>
      </c>
      <c r="D16" s="17">
        <f t="shared" si="13"/>
        <v>0.97</v>
      </c>
      <c r="E16" s="17">
        <f t="shared" si="13"/>
        <v>229662.8</v>
      </c>
      <c r="F16" s="17">
        <f t="shared" si="13"/>
        <v>3253.8</v>
      </c>
      <c r="G16" s="17">
        <f t="shared" si="13"/>
        <v>232916.59999999998</v>
      </c>
      <c r="H16" s="17">
        <f t="shared" si="13"/>
        <v>219.04</v>
      </c>
      <c r="I16" s="17">
        <f t="shared" si="13"/>
        <v>233135.63999999998</v>
      </c>
      <c r="J16" s="17">
        <f t="shared" si="13"/>
        <v>4294.92</v>
      </c>
      <c r="K16" s="17">
        <f t="shared" si="13"/>
        <v>237430.56</v>
      </c>
      <c r="L16" s="17">
        <f t="shared" si="13"/>
        <v>0</v>
      </c>
      <c r="M16" s="17">
        <f t="shared" si="13"/>
        <v>237430.56</v>
      </c>
      <c r="N16" s="17">
        <f t="shared" si="13"/>
        <v>27501.17</v>
      </c>
      <c r="O16" s="17">
        <f t="shared" si="13"/>
        <v>264931.73</v>
      </c>
      <c r="P16" s="21"/>
    </row>
    <row r="17" spans="1:16" ht="15.75" x14ac:dyDescent="0.2">
      <c r="A17" s="14" t="s">
        <v>38</v>
      </c>
      <c r="B17" s="15" t="s">
        <v>59</v>
      </c>
      <c r="C17" s="16">
        <v>27028.3</v>
      </c>
      <c r="D17" s="16"/>
      <c r="E17" s="16">
        <f t="shared" si="7"/>
        <v>27028.3</v>
      </c>
      <c r="F17" s="16"/>
      <c r="G17" s="16">
        <f>E17+F17</f>
        <v>27028.3</v>
      </c>
      <c r="H17" s="16">
        <v>219.04</v>
      </c>
      <c r="I17" s="16">
        <f>G17+H17</f>
        <v>27247.34</v>
      </c>
      <c r="J17" s="16"/>
      <c r="K17" s="16">
        <f>I17+J17</f>
        <v>27247.34</v>
      </c>
      <c r="L17" s="2"/>
      <c r="M17" s="16">
        <f t="shared" si="5"/>
        <v>27247.34</v>
      </c>
      <c r="N17" s="16">
        <v>1859.8</v>
      </c>
      <c r="O17" s="16">
        <f t="shared" si="6"/>
        <v>29107.14</v>
      </c>
      <c r="P17" s="21"/>
    </row>
    <row r="18" spans="1:16" ht="41.25" customHeight="1" x14ac:dyDescent="0.2">
      <c r="A18" s="14" t="s">
        <v>37</v>
      </c>
      <c r="B18" s="15" t="s">
        <v>60</v>
      </c>
      <c r="C18" s="16">
        <v>184059.36</v>
      </c>
      <c r="D18" s="16">
        <v>0.97</v>
      </c>
      <c r="E18" s="16">
        <f t="shared" si="7"/>
        <v>184060.33</v>
      </c>
      <c r="F18" s="16">
        <v>3253.8</v>
      </c>
      <c r="G18" s="16">
        <f>E18+F18</f>
        <v>187314.12999999998</v>
      </c>
      <c r="H18" s="16"/>
      <c r="I18" s="16">
        <f>G18+H18</f>
        <v>187314.12999999998</v>
      </c>
      <c r="J18" s="16">
        <v>4294.92</v>
      </c>
      <c r="K18" s="16">
        <f>I18+J18</f>
        <v>191609.05</v>
      </c>
      <c r="L18" s="2"/>
      <c r="M18" s="16">
        <f t="shared" si="5"/>
        <v>191609.05</v>
      </c>
      <c r="N18" s="16">
        <v>-7901.2</v>
      </c>
      <c r="O18" s="16">
        <f t="shared" si="6"/>
        <v>183707.84999999998</v>
      </c>
      <c r="P18" s="21"/>
    </row>
    <row r="19" spans="1:16" ht="41.25" customHeight="1" x14ac:dyDescent="0.2">
      <c r="A19" s="14" t="s">
        <v>118</v>
      </c>
      <c r="B19" s="15" t="s">
        <v>117</v>
      </c>
      <c r="C19" s="16">
        <v>17174.57</v>
      </c>
      <c r="D19" s="16"/>
      <c r="E19" s="16">
        <f t="shared" si="7"/>
        <v>17174.57</v>
      </c>
      <c r="F19" s="16"/>
      <c r="G19" s="16">
        <f>E19+F19</f>
        <v>17174.57</v>
      </c>
      <c r="H19" s="16"/>
      <c r="I19" s="16">
        <f>G19+H19</f>
        <v>17174.57</v>
      </c>
      <c r="J19" s="16"/>
      <c r="K19" s="16">
        <f>I19+J19</f>
        <v>17174.57</v>
      </c>
      <c r="L19" s="2"/>
      <c r="M19" s="16">
        <f t="shared" si="5"/>
        <v>17174.57</v>
      </c>
      <c r="N19" s="16">
        <v>10632.63</v>
      </c>
      <c r="O19" s="16">
        <f t="shared" si="6"/>
        <v>27807.199999999997</v>
      </c>
      <c r="P19" s="21"/>
    </row>
    <row r="20" spans="1:16" ht="31.5" x14ac:dyDescent="0.2">
      <c r="A20" s="14" t="s">
        <v>36</v>
      </c>
      <c r="B20" s="15" t="s">
        <v>61</v>
      </c>
      <c r="C20" s="16">
        <v>1399.6</v>
      </c>
      <c r="D20" s="16"/>
      <c r="E20" s="16">
        <f t="shared" si="7"/>
        <v>1399.6</v>
      </c>
      <c r="F20" s="16"/>
      <c r="G20" s="16">
        <f>E20+F20</f>
        <v>1399.6</v>
      </c>
      <c r="H20" s="16"/>
      <c r="I20" s="16">
        <f>G20+H20</f>
        <v>1399.6</v>
      </c>
      <c r="J20" s="16"/>
      <c r="K20" s="16">
        <f>I20+J20</f>
        <v>1399.6</v>
      </c>
      <c r="L20" s="2"/>
      <c r="M20" s="16">
        <f t="shared" si="5"/>
        <v>1399.6</v>
      </c>
      <c r="N20" s="16">
        <v>22909.94</v>
      </c>
      <c r="O20" s="16">
        <f t="shared" si="6"/>
        <v>24309.539999999997</v>
      </c>
      <c r="P20" s="21"/>
    </row>
    <row r="21" spans="1:16" ht="18.75" customHeight="1" x14ac:dyDescent="0.2">
      <c r="A21" s="12" t="s">
        <v>35</v>
      </c>
      <c r="B21" s="13" t="s">
        <v>62</v>
      </c>
      <c r="C21" s="17">
        <f t="shared" ref="C21:O21" si="14">SUM(C22:C28)</f>
        <v>3086427.55</v>
      </c>
      <c r="D21" s="17">
        <f t="shared" si="14"/>
        <v>65925.149999999994</v>
      </c>
      <c r="E21" s="17">
        <f t="shared" si="14"/>
        <v>3152352.7</v>
      </c>
      <c r="F21" s="17">
        <f t="shared" si="14"/>
        <v>2117.3599999999988</v>
      </c>
      <c r="G21" s="17">
        <f t="shared" si="14"/>
        <v>3154470.06</v>
      </c>
      <c r="H21" s="17">
        <f t="shared" si="14"/>
        <v>276200.54000000004</v>
      </c>
      <c r="I21" s="17">
        <f t="shared" si="14"/>
        <v>3430670.5999999996</v>
      </c>
      <c r="J21" s="17">
        <f t="shared" si="14"/>
        <v>24879.24</v>
      </c>
      <c r="K21" s="17">
        <f t="shared" si="14"/>
        <v>3455549.8400000003</v>
      </c>
      <c r="L21" s="17">
        <f t="shared" si="14"/>
        <v>0</v>
      </c>
      <c r="M21" s="17">
        <f t="shared" si="14"/>
        <v>3455549.8400000003</v>
      </c>
      <c r="N21" s="17">
        <f t="shared" si="14"/>
        <v>-10598.950000000008</v>
      </c>
      <c r="O21" s="17">
        <f t="shared" si="14"/>
        <v>3444950.8899999997</v>
      </c>
      <c r="P21" s="21"/>
    </row>
    <row r="22" spans="1:16" ht="19.5" customHeight="1" x14ac:dyDescent="0.2">
      <c r="A22" s="14" t="s">
        <v>34</v>
      </c>
      <c r="B22" s="15" t="s">
        <v>63</v>
      </c>
      <c r="C22" s="16">
        <v>11409.9</v>
      </c>
      <c r="D22" s="16"/>
      <c r="E22" s="16">
        <f t="shared" si="7"/>
        <v>11409.9</v>
      </c>
      <c r="F22" s="16"/>
      <c r="G22" s="16">
        <f t="shared" ref="G22:G28" si="15">E22+F22</f>
        <v>11409.9</v>
      </c>
      <c r="H22" s="16"/>
      <c r="I22" s="16">
        <f t="shared" ref="I22:I28" si="16">G22+H22</f>
        <v>11409.9</v>
      </c>
      <c r="J22" s="16"/>
      <c r="K22" s="16">
        <f t="shared" ref="K22:K28" si="17">I22+J22</f>
        <v>11409.9</v>
      </c>
      <c r="L22" s="2"/>
      <c r="M22" s="16">
        <f t="shared" si="5"/>
        <v>11409.9</v>
      </c>
      <c r="N22" s="16">
        <v>1462.8</v>
      </c>
      <c r="O22" s="16">
        <f t="shared" si="6"/>
        <v>12872.699999999999</v>
      </c>
      <c r="P22" s="21"/>
    </row>
    <row r="23" spans="1:16" ht="19.5" customHeight="1" x14ac:dyDescent="0.2">
      <c r="A23" s="14" t="s">
        <v>33</v>
      </c>
      <c r="B23" s="15" t="s">
        <v>64</v>
      </c>
      <c r="C23" s="16">
        <v>130306.7</v>
      </c>
      <c r="D23" s="16"/>
      <c r="E23" s="16">
        <f t="shared" si="7"/>
        <v>130306.7</v>
      </c>
      <c r="F23" s="16"/>
      <c r="G23" s="16">
        <f t="shared" si="15"/>
        <v>130306.7</v>
      </c>
      <c r="H23" s="16">
        <v>5000</v>
      </c>
      <c r="I23" s="16">
        <f t="shared" si="16"/>
        <v>135306.70000000001</v>
      </c>
      <c r="J23" s="16"/>
      <c r="K23" s="16">
        <f t="shared" si="17"/>
        <v>135306.70000000001</v>
      </c>
      <c r="L23" s="2"/>
      <c r="M23" s="16">
        <f t="shared" si="5"/>
        <v>135306.70000000001</v>
      </c>
      <c r="N23" s="16">
        <v>44057.27</v>
      </c>
      <c r="O23" s="16">
        <f t="shared" si="6"/>
        <v>179363.97</v>
      </c>
      <c r="P23" s="21"/>
    </row>
    <row r="24" spans="1:16" ht="19.5" customHeight="1" x14ac:dyDescent="0.2">
      <c r="A24" s="14" t="s">
        <v>102</v>
      </c>
      <c r="B24" s="15" t="s">
        <v>103</v>
      </c>
      <c r="C24" s="16">
        <v>31741.96</v>
      </c>
      <c r="D24" s="16"/>
      <c r="E24" s="16">
        <f t="shared" si="7"/>
        <v>31741.96</v>
      </c>
      <c r="F24" s="16">
        <v>-16683.580000000002</v>
      </c>
      <c r="G24" s="16">
        <f t="shared" si="15"/>
        <v>15058.379999999997</v>
      </c>
      <c r="H24" s="16"/>
      <c r="I24" s="16">
        <f t="shared" si="16"/>
        <v>15058.379999999997</v>
      </c>
      <c r="J24" s="16"/>
      <c r="K24" s="16">
        <f t="shared" si="17"/>
        <v>15058.379999999997</v>
      </c>
      <c r="L24" s="2"/>
      <c r="M24" s="16">
        <f t="shared" si="5"/>
        <v>15058.379999999997</v>
      </c>
      <c r="N24" s="16">
        <v>7324.77</v>
      </c>
      <c r="O24" s="16">
        <f t="shared" si="6"/>
        <v>22383.149999999998</v>
      </c>
      <c r="P24" s="21"/>
    </row>
    <row r="25" spans="1:16" ht="19.5" customHeight="1" x14ac:dyDescent="0.2">
      <c r="A25" s="14" t="s">
        <v>32</v>
      </c>
      <c r="B25" s="15" t="s">
        <v>65</v>
      </c>
      <c r="C25" s="16">
        <v>699766.2</v>
      </c>
      <c r="D25" s="16"/>
      <c r="E25" s="16">
        <f t="shared" si="7"/>
        <v>699766.2</v>
      </c>
      <c r="F25" s="16"/>
      <c r="G25" s="16">
        <f t="shared" si="15"/>
        <v>699766.2</v>
      </c>
      <c r="H25" s="16"/>
      <c r="I25" s="16">
        <f t="shared" si="16"/>
        <v>699766.2</v>
      </c>
      <c r="J25" s="16"/>
      <c r="K25" s="16">
        <f t="shared" si="17"/>
        <v>699766.2</v>
      </c>
      <c r="L25" s="2"/>
      <c r="M25" s="16">
        <f t="shared" si="5"/>
        <v>699766.2</v>
      </c>
      <c r="N25" s="16">
        <v>20000</v>
      </c>
      <c r="O25" s="16">
        <f t="shared" si="6"/>
        <v>719766.2</v>
      </c>
      <c r="P25" s="21"/>
    </row>
    <row r="26" spans="1:16" ht="19.5" customHeight="1" x14ac:dyDescent="0.2">
      <c r="A26" s="14" t="s">
        <v>31</v>
      </c>
      <c r="B26" s="15" t="s">
        <v>66</v>
      </c>
      <c r="C26" s="16">
        <v>1982851.78</v>
      </c>
      <c r="D26" s="16">
        <v>65925.149999999994</v>
      </c>
      <c r="E26" s="16">
        <f t="shared" si="7"/>
        <v>2048776.93</v>
      </c>
      <c r="F26" s="16">
        <v>14972.1</v>
      </c>
      <c r="G26" s="16">
        <f t="shared" si="15"/>
        <v>2063749.03</v>
      </c>
      <c r="H26" s="16">
        <v>271137.01</v>
      </c>
      <c r="I26" s="16">
        <f t="shared" si="16"/>
        <v>2334886.04</v>
      </c>
      <c r="J26" s="16">
        <v>17529.900000000001</v>
      </c>
      <c r="K26" s="16">
        <f t="shared" si="17"/>
        <v>2352415.94</v>
      </c>
      <c r="L26" s="2"/>
      <c r="M26" s="16">
        <f t="shared" si="5"/>
        <v>2352415.94</v>
      </c>
      <c r="N26" s="16">
        <v>-85817.41</v>
      </c>
      <c r="O26" s="16">
        <f t="shared" si="6"/>
        <v>2266598.5299999998</v>
      </c>
      <c r="P26" s="21"/>
    </row>
    <row r="27" spans="1:16" ht="19.5" customHeight="1" x14ac:dyDescent="0.2">
      <c r="A27" s="14" t="s">
        <v>120</v>
      </c>
      <c r="B27" s="15" t="s">
        <v>119</v>
      </c>
      <c r="C27" s="16">
        <v>0</v>
      </c>
      <c r="D27" s="16"/>
      <c r="E27" s="16">
        <f t="shared" si="7"/>
        <v>0</v>
      </c>
      <c r="F27" s="16"/>
      <c r="G27" s="16">
        <f t="shared" si="15"/>
        <v>0</v>
      </c>
      <c r="H27" s="16"/>
      <c r="I27" s="16">
        <f t="shared" si="16"/>
        <v>0</v>
      </c>
      <c r="J27" s="16"/>
      <c r="K27" s="16">
        <f t="shared" si="17"/>
        <v>0</v>
      </c>
      <c r="L27" s="2"/>
      <c r="M27" s="16">
        <f t="shared" si="5"/>
        <v>0</v>
      </c>
      <c r="N27" s="16">
        <v>300</v>
      </c>
      <c r="O27" s="16">
        <f t="shared" si="6"/>
        <v>300</v>
      </c>
      <c r="P27" s="21"/>
    </row>
    <row r="28" spans="1:16" ht="30" customHeight="1" x14ac:dyDescent="0.2">
      <c r="A28" s="14" t="s">
        <v>30</v>
      </c>
      <c r="B28" s="15" t="s">
        <v>67</v>
      </c>
      <c r="C28" s="16">
        <v>230351.01</v>
      </c>
      <c r="D28" s="16"/>
      <c r="E28" s="16">
        <f t="shared" si="7"/>
        <v>230351.01</v>
      </c>
      <c r="F28" s="16">
        <v>3828.84</v>
      </c>
      <c r="G28" s="16">
        <f t="shared" si="15"/>
        <v>234179.85</v>
      </c>
      <c r="H28" s="16">
        <v>63.53</v>
      </c>
      <c r="I28" s="16">
        <f t="shared" si="16"/>
        <v>234243.38</v>
      </c>
      <c r="J28" s="16">
        <v>7349.34</v>
      </c>
      <c r="K28" s="16">
        <f t="shared" si="17"/>
        <v>241592.72</v>
      </c>
      <c r="L28" s="2"/>
      <c r="M28" s="16">
        <f t="shared" si="5"/>
        <v>241592.72</v>
      </c>
      <c r="N28" s="16">
        <v>2073.62</v>
      </c>
      <c r="O28" s="16">
        <f t="shared" si="6"/>
        <v>243666.34</v>
      </c>
      <c r="P28" s="21"/>
    </row>
    <row r="29" spans="1:16" ht="15.75" x14ac:dyDescent="0.2">
      <c r="A29" s="12" t="s">
        <v>29</v>
      </c>
      <c r="B29" s="13" t="s">
        <v>68</v>
      </c>
      <c r="C29" s="17">
        <f t="shared" ref="C29:O29" si="18">SUM(C30:C33)</f>
        <v>931522.06</v>
      </c>
      <c r="D29" s="17">
        <f t="shared" si="18"/>
        <v>13520.9</v>
      </c>
      <c r="E29" s="17">
        <f t="shared" si="18"/>
        <v>945042.96000000008</v>
      </c>
      <c r="F29" s="17">
        <f t="shared" si="18"/>
        <v>16983.3</v>
      </c>
      <c r="G29" s="17">
        <f t="shared" si="18"/>
        <v>962026.26</v>
      </c>
      <c r="H29" s="17">
        <f t="shared" si="18"/>
        <v>44518.909999999996</v>
      </c>
      <c r="I29" s="17">
        <f t="shared" si="18"/>
        <v>1006545.17</v>
      </c>
      <c r="J29" s="17">
        <f t="shared" si="18"/>
        <v>644.37</v>
      </c>
      <c r="K29" s="17">
        <f t="shared" si="18"/>
        <v>1007189.54</v>
      </c>
      <c r="L29" s="17">
        <f t="shared" si="18"/>
        <v>0</v>
      </c>
      <c r="M29" s="17">
        <f t="shared" si="18"/>
        <v>1007189.54</v>
      </c>
      <c r="N29" s="17">
        <f t="shared" si="18"/>
        <v>448788.54000000004</v>
      </c>
      <c r="O29" s="17">
        <f t="shared" si="18"/>
        <v>1455978.08</v>
      </c>
      <c r="P29" s="21"/>
    </row>
    <row r="30" spans="1:16" ht="18" customHeight="1" x14ac:dyDescent="0.2">
      <c r="A30" s="14" t="s">
        <v>28</v>
      </c>
      <c r="B30" s="15" t="s">
        <v>69</v>
      </c>
      <c r="C30" s="16">
        <v>155683.6</v>
      </c>
      <c r="D30" s="16">
        <v>55.23</v>
      </c>
      <c r="E30" s="16">
        <f t="shared" si="7"/>
        <v>155738.83000000002</v>
      </c>
      <c r="F30" s="16">
        <v>-2659.9</v>
      </c>
      <c r="G30" s="16">
        <f>E30+F30</f>
        <v>153078.93000000002</v>
      </c>
      <c r="H30" s="16"/>
      <c r="I30" s="16">
        <f>G30+H30</f>
        <v>153078.93000000002</v>
      </c>
      <c r="J30" s="16"/>
      <c r="K30" s="16">
        <f>I30+J30</f>
        <v>153078.93000000002</v>
      </c>
      <c r="L30" s="2"/>
      <c r="M30" s="16">
        <f t="shared" si="5"/>
        <v>153078.93000000002</v>
      </c>
      <c r="N30" s="16">
        <v>352770.58</v>
      </c>
      <c r="O30" s="16">
        <f t="shared" si="6"/>
        <v>505849.51</v>
      </c>
      <c r="P30" s="21"/>
    </row>
    <row r="31" spans="1:16" ht="21" customHeight="1" x14ac:dyDescent="0.2">
      <c r="A31" s="14" t="s">
        <v>27</v>
      </c>
      <c r="B31" s="15" t="s">
        <v>70</v>
      </c>
      <c r="C31" s="16">
        <v>43541.47</v>
      </c>
      <c r="D31" s="16"/>
      <c r="E31" s="16">
        <f t="shared" si="7"/>
        <v>43541.47</v>
      </c>
      <c r="F31" s="16">
        <v>-150</v>
      </c>
      <c r="G31" s="16">
        <f>E31+F31</f>
        <v>43391.47</v>
      </c>
      <c r="H31" s="16"/>
      <c r="I31" s="16">
        <f>G31+H31</f>
        <v>43391.47</v>
      </c>
      <c r="J31" s="16"/>
      <c r="K31" s="16">
        <f>I31+J31</f>
        <v>43391.47</v>
      </c>
      <c r="L31" s="2"/>
      <c r="M31" s="16">
        <f t="shared" si="5"/>
        <v>43391.47</v>
      </c>
      <c r="N31" s="16">
        <v>-4009.57</v>
      </c>
      <c r="O31" s="16">
        <f t="shared" si="6"/>
        <v>39381.9</v>
      </c>
      <c r="P31" s="21"/>
    </row>
    <row r="32" spans="1:16" ht="21" customHeight="1" x14ac:dyDescent="0.2">
      <c r="A32" s="14" t="s">
        <v>26</v>
      </c>
      <c r="B32" s="15" t="s">
        <v>71</v>
      </c>
      <c r="C32" s="16">
        <v>615830.25</v>
      </c>
      <c r="D32" s="16">
        <v>13465.67</v>
      </c>
      <c r="E32" s="16">
        <f t="shared" si="7"/>
        <v>629295.92000000004</v>
      </c>
      <c r="F32" s="16">
        <v>23505.98</v>
      </c>
      <c r="G32" s="16">
        <f>E32+F32</f>
        <v>652801.9</v>
      </c>
      <c r="H32" s="16">
        <v>43738.559999999998</v>
      </c>
      <c r="I32" s="16">
        <f>G32+H32</f>
        <v>696540.46</v>
      </c>
      <c r="J32" s="16">
        <v>644.37</v>
      </c>
      <c r="K32" s="16">
        <f>I32+J32</f>
        <v>697184.83</v>
      </c>
      <c r="L32" s="2"/>
      <c r="M32" s="16">
        <f t="shared" si="5"/>
        <v>697184.83</v>
      </c>
      <c r="N32" s="16">
        <v>104387.38</v>
      </c>
      <c r="O32" s="16">
        <f t="shared" si="6"/>
        <v>801572.21</v>
      </c>
      <c r="P32" s="21"/>
    </row>
    <row r="33" spans="1:16" ht="33.75" customHeight="1" x14ac:dyDescent="0.2">
      <c r="A33" s="14" t="s">
        <v>25</v>
      </c>
      <c r="B33" s="15" t="s">
        <v>72</v>
      </c>
      <c r="C33" s="16">
        <v>116466.74</v>
      </c>
      <c r="D33" s="16"/>
      <c r="E33" s="16">
        <f t="shared" si="7"/>
        <v>116466.74</v>
      </c>
      <c r="F33" s="16">
        <v>-3712.78</v>
      </c>
      <c r="G33" s="16">
        <f>E33+F33</f>
        <v>112753.96</v>
      </c>
      <c r="H33" s="16">
        <v>780.35</v>
      </c>
      <c r="I33" s="16">
        <f>G33+H33</f>
        <v>113534.31000000001</v>
      </c>
      <c r="J33" s="16"/>
      <c r="K33" s="16">
        <f>I33+J33</f>
        <v>113534.31000000001</v>
      </c>
      <c r="L33" s="2"/>
      <c r="M33" s="16">
        <f t="shared" si="5"/>
        <v>113534.31000000001</v>
      </c>
      <c r="N33" s="16">
        <v>-4359.8500000000004</v>
      </c>
      <c r="O33" s="16">
        <f t="shared" si="6"/>
        <v>109174.46</v>
      </c>
      <c r="P33" s="21"/>
    </row>
    <row r="34" spans="1:16" ht="20.25" customHeight="1" x14ac:dyDescent="0.2">
      <c r="A34" s="12" t="s">
        <v>24</v>
      </c>
      <c r="B34" s="13" t="s">
        <v>73</v>
      </c>
      <c r="C34" s="17">
        <f t="shared" ref="C34:O34" si="19">SUM(C35)</f>
        <v>144175.1</v>
      </c>
      <c r="D34" s="17">
        <f t="shared" si="19"/>
        <v>2000</v>
      </c>
      <c r="E34" s="17">
        <f t="shared" si="19"/>
        <v>146175.1</v>
      </c>
      <c r="F34" s="17">
        <f t="shared" si="19"/>
        <v>0</v>
      </c>
      <c r="G34" s="17">
        <f t="shared" si="19"/>
        <v>146175.1</v>
      </c>
      <c r="H34" s="17">
        <f t="shared" si="19"/>
        <v>0</v>
      </c>
      <c r="I34" s="17">
        <f t="shared" si="19"/>
        <v>146175.1</v>
      </c>
      <c r="J34" s="17">
        <f t="shared" si="19"/>
        <v>0</v>
      </c>
      <c r="K34" s="17">
        <f t="shared" si="19"/>
        <v>146175.1</v>
      </c>
      <c r="L34" s="17">
        <f t="shared" si="19"/>
        <v>0</v>
      </c>
      <c r="M34" s="17">
        <f t="shared" si="19"/>
        <v>146175.1</v>
      </c>
      <c r="N34" s="17">
        <f t="shared" si="19"/>
        <v>48737.81</v>
      </c>
      <c r="O34" s="17">
        <f t="shared" si="19"/>
        <v>194912.91</v>
      </c>
      <c r="P34" s="21"/>
    </row>
    <row r="35" spans="1:16" ht="23.25" customHeight="1" x14ac:dyDescent="0.2">
      <c r="A35" s="14" t="s">
        <v>23</v>
      </c>
      <c r="B35" s="15" t="s">
        <v>74</v>
      </c>
      <c r="C35" s="16">
        <v>144175.1</v>
      </c>
      <c r="D35" s="16">
        <v>2000</v>
      </c>
      <c r="E35" s="16">
        <f t="shared" si="7"/>
        <v>146175.1</v>
      </c>
      <c r="F35" s="16"/>
      <c r="G35" s="16">
        <f>E35+F35</f>
        <v>146175.1</v>
      </c>
      <c r="H35" s="16"/>
      <c r="I35" s="16">
        <f>G35+H35</f>
        <v>146175.1</v>
      </c>
      <c r="J35" s="16"/>
      <c r="K35" s="16">
        <f>I35+J35</f>
        <v>146175.1</v>
      </c>
      <c r="L35" s="2"/>
      <c r="M35" s="16">
        <f t="shared" si="5"/>
        <v>146175.1</v>
      </c>
      <c r="N35" s="16">
        <v>48737.81</v>
      </c>
      <c r="O35" s="16">
        <f t="shared" si="6"/>
        <v>194912.91</v>
      </c>
      <c r="P35" s="21"/>
    </row>
    <row r="36" spans="1:16" ht="24" customHeight="1" x14ac:dyDescent="0.2">
      <c r="A36" s="12" t="s">
        <v>22</v>
      </c>
      <c r="B36" s="13" t="s">
        <v>75</v>
      </c>
      <c r="C36" s="17">
        <f t="shared" ref="C36:O36" si="20">SUM(C37:C42)</f>
        <v>12653766.979999999</v>
      </c>
      <c r="D36" s="17">
        <f t="shared" si="20"/>
        <v>600.01</v>
      </c>
      <c r="E36" s="17">
        <f t="shared" si="20"/>
        <v>12654366.989999998</v>
      </c>
      <c r="F36" s="17">
        <f t="shared" si="20"/>
        <v>6007.0400000000009</v>
      </c>
      <c r="G36" s="17">
        <f t="shared" si="20"/>
        <v>12660374.029999999</v>
      </c>
      <c r="H36" s="17">
        <f t="shared" si="20"/>
        <v>25119.8</v>
      </c>
      <c r="I36" s="17">
        <f t="shared" si="20"/>
        <v>12685493.83</v>
      </c>
      <c r="J36" s="17">
        <f t="shared" si="20"/>
        <v>36415.440000000002</v>
      </c>
      <c r="K36" s="17">
        <f t="shared" si="20"/>
        <v>12721909.27</v>
      </c>
      <c r="L36" s="17">
        <f t="shared" si="20"/>
        <v>35044.800000000003</v>
      </c>
      <c r="M36" s="17">
        <f t="shared" si="20"/>
        <v>12756954.069999998</v>
      </c>
      <c r="N36" s="17">
        <f t="shared" si="20"/>
        <v>272263.61</v>
      </c>
      <c r="O36" s="17">
        <f t="shared" si="20"/>
        <v>13029217.679999998</v>
      </c>
      <c r="P36" s="21"/>
    </row>
    <row r="37" spans="1:16" ht="18" customHeight="1" x14ac:dyDescent="0.2">
      <c r="A37" s="14" t="s">
        <v>21</v>
      </c>
      <c r="B37" s="15" t="s">
        <v>76</v>
      </c>
      <c r="C37" s="16">
        <v>5349529.17</v>
      </c>
      <c r="D37" s="16">
        <v>0.01</v>
      </c>
      <c r="E37" s="16">
        <f t="shared" si="7"/>
        <v>5349529.18</v>
      </c>
      <c r="F37" s="16">
        <v>13285.39</v>
      </c>
      <c r="G37" s="16">
        <f t="shared" ref="G37:G42" si="21">E37+F37</f>
        <v>5362814.5699999994</v>
      </c>
      <c r="H37" s="16"/>
      <c r="I37" s="16">
        <f t="shared" ref="I37:I42" si="22">G37+H37</f>
        <v>5362814.5699999994</v>
      </c>
      <c r="J37" s="16">
        <v>23750.52</v>
      </c>
      <c r="K37" s="16">
        <f t="shared" ref="K37:K42" si="23">I37+J37</f>
        <v>5386565.0899999989</v>
      </c>
      <c r="L37" s="16">
        <v>6106.2</v>
      </c>
      <c r="M37" s="16">
        <f t="shared" si="5"/>
        <v>5392671.2899999991</v>
      </c>
      <c r="N37" s="16">
        <v>158833.57999999999</v>
      </c>
      <c r="O37" s="16">
        <f t="shared" si="6"/>
        <v>5551504.8699999992</v>
      </c>
      <c r="P37" s="21"/>
    </row>
    <row r="38" spans="1:16" ht="18" customHeight="1" x14ac:dyDescent="0.2">
      <c r="A38" s="14" t="s">
        <v>20</v>
      </c>
      <c r="B38" s="15" t="s">
        <v>77</v>
      </c>
      <c r="C38" s="16">
        <v>5863748.9900000002</v>
      </c>
      <c r="D38" s="16"/>
      <c r="E38" s="16">
        <f t="shared" si="7"/>
        <v>5863748.9900000002</v>
      </c>
      <c r="F38" s="16">
        <v>-9081.5499999999993</v>
      </c>
      <c r="G38" s="16">
        <f t="shared" si="21"/>
        <v>5854667.4400000004</v>
      </c>
      <c r="H38" s="16">
        <v>20770.95</v>
      </c>
      <c r="I38" s="16">
        <f t="shared" si="22"/>
        <v>5875438.3900000006</v>
      </c>
      <c r="J38" s="16">
        <v>-214.86</v>
      </c>
      <c r="K38" s="16">
        <f t="shared" si="23"/>
        <v>5875223.5300000003</v>
      </c>
      <c r="L38" s="16">
        <v>6589.1</v>
      </c>
      <c r="M38" s="16">
        <f t="shared" si="5"/>
        <v>5881812.6299999999</v>
      </c>
      <c r="N38" s="16">
        <v>115747.51</v>
      </c>
      <c r="O38" s="16">
        <f t="shared" si="6"/>
        <v>5997560.1399999997</v>
      </c>
      <c r="P38" s="21"/>
    </row>
    <row r="39" spans="1:16" ht="18" customHeight="1" x14ac:dyDescent="0.2">
      <c r="A39" s="14" t="s">
        <v>19</v>
      </c>
      <c r="B39" s="15" t="s">
        <v>78</v>
      </c>
      <c r="C39" s="16">
        <v>859047.36</v>
      </c>
      <c r="D39" s="16"/>
      <c r="E39" s="16">
        <f t="shared" si="7"/>
        <v>859047.36</v>
      </c>
      <c r="F39" s="16">
        <v>6977.35</v>
      </c>
      <c r="G39" s="16">
        <f t="shared" si="21"/>
        <v>866024.71</v>
      </c>
      <c r="H39" s="16"/>
      <c r="I39" s="16">
        <f t="shared" si="22"/>
        <v>866024.71</v>
      </c>
      <c r="J39" s="16">
        <v>8050.84</v>
      </c>
      <c r="K39" s="16">
        <f t="shared" si="23"/>
        <v>874075.54999999993</v>
      </c>
      <c r="L39" s="16">
        <v>22349.5</v>
      </c>
      <c r="M39" s="16">
        <f t="shared" si="5"/>
        <v>896425.04999999993</v>
      </c>
      <c r="N39" s="16">
        <v>-4299.49</v>
      </c>
      <c r="O39" s="16">
        <f t="shared" si="6"/>
        <v>892125.55999999994</v>
      </c>
      <c r="P39" s="21"/>
    </row>
    <row r="40" spans="1:16" ht="43.5" customHeight="1" x14ac:dyDescent="0.2">
      <c r="A40" s="14" t="s">
        <v>107</v>
      </c>
      <c r="B40" s="15" t="s">
        <v>106</v>
      </c>
      <c r="C40" s="16">
        <v>1408.2</v>
      </c>
      <c r="D40" s="16"/>
      <c r="E40" s="16">
        <f t="shared" si="7"/>
        <v>1408.2</v>
      </c>
      <c r="F40" s="16"/>
      <c r="G40" s="16">
        <f t="shared" si="21"/>
        <v>1408.2</v>
      </c>
      <c r="H40" s="16"/>
      <c r="I40" s="16">
        <f t="shared" si="22"/>
        <v>1408.2</v>
      </c>
      <c r="J40" s="16"/>
      <c r="K40" s="16">
        <f t="shared" si="23"/>
        <v>1408.2</v>
      </c>
      <c r="L40" s="16"/>
      <c r="M40" s="16">
        <f t="shared" si="5"/>
        <v>1408.2</v>
      </c>
      <c r="N40" s="16">
        <v>-185.18</v>
      </c>
      <c r="O40" s="16">
        <f t="shared" si="6"/>
        <v>1223.02</v>
      </c>
      <c r="P40" s="21"/>
    </row>
    <row r="41" spans="1:16" ht="18" customHeight="1" x14ac:dyDescent="0.2">
      <c r="A41" s="14" t="s">
        <v>18</v>
      </c>
      <c r="B41" s="15" t="s">
        <v>79</v>
      </c>
      <c r="C41" s="16">
        <v>265011.77</v>
      </c>
      <c r="D41" s="16">
        <v>600</v>
      </c>
      <c r="E41" s="16">
        <f t="shared" si="7"/>
        <v>265611.77</v>
      </c>
      <c r="F41" s="16">
        <v>1615.45</v>
      </c>
      <c r="G41" s="16">
        <f t="shared" si="21"/>
        <v>267227.22000000003</v>
      </c>
      <c r="H41" s="16">
        <v>2657.3</v>
      </c>
      <c r="I41" s="16">
        <f t="shared" si="22"/>
        <v>269884.52</v>
      </c>
      <c r="J41" s="16">
        <v>2731.22</v>
      </c>
      <c r="K41" s="16">
        <f t="shared" si="23"/>
        <v>272615.74</v>
      </c>
      <c r="L41" s="16"/>
      <c r="M41" s="16">
        <f t="shared" si="5"/>
        <v>272615.74</v>
      </c>
      <c r="N41" s="16">
        <v>8613.57</v>
      </c>
      <c r="O41" s="16">
        <f t="shared" si="6"/>
        <v>281229.31</v>
      </c>
      <c r="P41" s="21"/>
    </row>
    <row r="42" spans="1:16" ht="18" customHeight="1" x14ac:dyDescent="0.2">
      <c r="A42" s="14" t="s">
        <v>17</v>
      </c>
      <c r="B42" s="15" t="s">
        <v>80</v>
      </c>
      <c r="C42" s="16">
        <v>315021.49</v>
      </c>
      <c r="D42" s="16"/>
      <c r="E42" s="16">
        <f t="shared" si="7"/>
        <v>315021.49</v>
      </c>
      <c r="F42" s="16">
        <v>-6789.6</v>
      </c>
      <c r="G42" s="16">
        <f t="shared" si="21"/>
        <v>308231.89</v>
      </c>
      <c r="H42" s="16">
        <v>1691.55</v>
      </c>
      <c r="I42" s="16">
        <f t="shared" si="22"/>
        <v>309923.44</v>
      </c>
      <c r="J42" s="16">
        <v>2097.7199999999998</v>
      </c>
      <c r="K42" s="16">
        <f t="shared" si="23"/>
        <v>312021.15999999997</v>
      </c>
      <c r="L42" s="16"/>
      <c r="M42" s="16">
        <f t="shared" si="5"/>
        <v>312021.15999999997</v>
      </c>
      <c r="N42" s="16">
        <v>-6446.38</v>
      </c>
      <c r="O42" s="16">
        <f t="shared" si="6"/>
        <v>305574.77999999997</v>
      </c>
      <c r="P42" s="21"/>
    </row>
    <row r="43" spans="1:16" ht="21.75" customHeight="1" x14ac:dyDescent="0.2">
      <c r="A43" s="12" t="s">
        <v>16</v>
      </c>
      <c r="B43" s="13" t="s">
        <v>81</v>
      </c>
      <c r="C43" s="17">
        <f t="shared" ref="C43:O43" si="24">SUM(C44:C45)</f>
        <v>755106.11</v>
      </c>
      <c r="D43" s="17">
        <f t="shared" si="24"/>
        <v>1408.8</v>
      </c>
      <c r="E43" s="17">
        <f t="shared" si="24"/>
        <v>756514.91</v>
      </c>
      <c r="F43" s="17">
        <f t="shared" si="24"/>
        <v>0</v>
      </c>
      <c r="G43" s="17">
        <f t="shared" si="24"/>
        <v>756514.91</v>
      </c>
      <c r="H43" s="17">
        <f t="shared" si="24"/>
        <v>0</v>
      </c>
      <c r="I43" s="17">
        <f t="shared" si="24"/>
        <v>756514.91</v>
      </c>
      <c r="J43" s="17">
        <f t="shared" si="24"/>
        <v>10303.290000000001</v>
      </c>
      <c r="K43" s="17">
        <f t="shared" si="24"/>
        <v>766818.20000000007</v>
      </c>
      <c r="L43" s="17">
        <f t="shared" si="24"/>
        <v>35296.1</v>
      </c>
      <c r="M43" s="17">
        <f t="shared" si="24"/>
        <v>802114.3</v>
      </c>
      <c r="N43" s="17">
        <f t="shared" si="24"/>
        <v>8656.85</v>
      </c>
      <c r="O43" s="17">
        <f t="shared" si="24"/>
        <v>810771.15</v>
      </c>
      <c r="P43" s="21"/>
    </row>
    <row r="44" spans="1:16" ht="15.75" x14ac:dyDescent="0.2">
      <c r="A44" s="14" t="s">
        <v>15</v>
      </c>
      <c r="B44" s="15" t="s">
        <v>82</v>
      </c>
      <c r="C44" s="16">
        <v>753507.11</v>
      </c>
      <c r="D44" s="16">
        <v>1408.8</v>
      </c>
      <c r="E44" s="16">
        <f t="shared" si="7"/>
        <v>754915.91</v>
      </c>
      <c r="F44" s="16"/>
      <c r="G44" s="16">
        <f>E44+F44</f>
        <v>754915.91</v>
      </c>
      <c r="H44" s="16"/>
      <c r="I44" s="16">
        <f>G44+H44</f>
        <v>754915.91</v>
      </c>
      <c r="J44" s="16">
        <v>10303.290000000001</v>
      </c>
      <c r="K44" s="16">
        <f>I44+J44</f>
        <v>765219.20000000007</v>
      </c>
      <c r="L44" s="16">
        <v>35296.1</v>
      </c>
      <c r="M44" s="16">
        <f t="shared" si="5"/>
        <v>800515.3</v>
      </c>
      <c r="N44" s="16">
        <v>8656.85</v>
      </c>
      <c r="O44" s="16">
        <f t="shared" si="6"/>
        <v>809172.15</v>
      </c>
      <c r="P44" s="21"/>
    </row>
    <row r="45" spans="1:16" ht="15.75" x14ac:dyDescent="0.2">
      <c r="A45" s="14" t="s">
        <v>14</v>
      </c>
      <c r="B45" s="15" t="s">
        <v>83</v>
      </c>
      <c r="C45" s="16">
        <v>1599</v>
      </c>
      <c r="D45" s="16"/>
      <c r="E45" s="16">
        <f t="shared" si="7"/>
        <v>1599</v>
      </c>
      <c r="F45" s="16"/>
      <c r="G45" s="16">
        <f>E45+F45</f>
        <v>1599</v>
      </c>
      <c r="H45" s="16"/>
      <c r="I45" s="16">
        <f>G45+H45</f>
        <v>1599</v>
      </c>
      <c r="J45" s="16"/>
      <c r="K45" s="16">
        <f>I45+J45</f>
        <v>1599</v>
      </c>
      <c r="L45" s="16"/>
      <c r="M45" s="16">
        <f t="shared" si="5"/>
        <v>1599</v>
      </c>
      <c r="N45" s="16"/>
      <c r="O45" s="16">
        <f t="shared" si="6"/>
        <v>1599</v>
      </c>
      <c r="P45" s="21"/>
    </row>
    <row r="46" spans="1:16" ht="18.75" customHeight="1" x14ac:dyDescent="0.2">
      <c r="A46" s="12" t="s">
        <v>13</v>
      </c>
      <c r="B46" s="13" t="s">
        <v>84</v>
      </c>
      <c r="C46" s="17">
        <f>SUM(C47)</f>
        <v>4712.8999999999996</v>
      </c>
      <c r="D46" s="17">
        <f>SUM(D47)</f>
        <v>0</v>
      </c>
      <c r="E46" s="17">
        <f t="shared" si="7"/>
        <v>4712.8999999999996</v>
      </c>
      <c r="F46" s="17">
        <f>F47</f>
        <v>0</v>
      </c>
      <c r="G46" s="17">
        <f t="shared" ref="G46:L46" si="25">G47</f>
        <v>4712.8999999999996</v>
      </c>
      <c r="H46" s="17">
        <f t="shared" si="25"/>
        <v>0</v>
      </c>
      <c r="I46" s="17">
        <f t="shared" si="25"/>
        <v>4712.8999999999996</v>
      </c>
      <c r="J46" s="17">
        <f t="shared" si="25"/>
        <v>0</v>
      </c>
      <c r="K46" s="17">
        <f t="shared" si="25"/>
        <v>4712.8999999999996</v>
      </c>
      <c r="L46" s="17">
        <f t="shared" si="25"/>
        <v>0</v>
      </c>
      <c r="M46" s="17">
        <f t="shared" ref="M46" si="26">M47</f>
        <v>4712.8999999999996</v>
      </c>
      <c r="N46" s="17">
        <f t="shared" ref="N46" si="27">N47</f>
        <v>-3373</v>
      </c>
      <c r="O46" s="17">
        <f t="shared" ref="O46" si="28">O47</f>
        <v>1339.8999999999996</v>
      </c>
      <c r="P46" s="21"/>
    </row>
    <row r="47" spans="1:16" ht="21.75" customHeight="1" x14ac:dyDescent="0.2">
      <c r="A47" s="14" t="s">
        <v>12</v>
      </c>
      <c r="B47" s="15" t="s">
        <v>85</v>
      </c>
      <c r="C47" s="16">
        <v>4712.8999999999996</v>
      </c>
      <c r="D47" s="16"/>
      <c r="E47" s="16">
        <f t="shared" si="7"/>
        <v>4712.8999999999996</v>
      </c>
      <c r="F47" s="16"/>
      <c r="G47" s="16">
        <f>E47+F47</f>
        <v>4712.8999999999996</v>
      </c>
      <c r="H47" s="16"/>
      <c r="I47" s="16">
        <f>G47+H47</f>
        <v>4712.8999999999996</v>
      </c>
      <c r="J47" s="16"/>
      <c r="K47" s="16">
        <f>I47+J47</f>
        <v>4712.8999999999996</v>
      </c>
      <c r="L47" s="16"/>
      <c r="M47" s="16">
        <f t="shared" si="5"/>
        <v>4712.8999999999996</v>
      </c>
      <c r="N47" s="16">
        <v>-3373</v>
      </c>
      <c r="O47" s="16">
        <f t="shared" si="6"/>
        <v>1339.8999999999996</v>
      </c>
      <c r="P47" s="21"/>
    </row>
    <row r="48" spans="1:16" ht="15.75" x14ac:dyDescent="0.2">
      <c r="A48" s="12" t="s">
        <v>11</v>
      </c>
      <c r="B48" s="13" t="s">
        <v>86</v>
      </c>
      <c r="C48" s="17">
        <f t="shared" ref="C48:O48" si="29">SUM(C49:C52)</f>
        <v>925215.70000000007</v>
      </c>
      <c r="D48" s="17">
        <f t="shared" si="29"/>
        <v>0</v>
      </c>
      <c r="E48" s="17">
        <f t="shared" si="29"/>
        <v>925215.70000000007</v>
      </c>
      <c r="F48" s="17">
        <f t="shared" si="29"/>
        <v>1429.1</v>
      </c>
      <c r="G48" s="17">
        <f t="shared" si="29"/>
        <v>926644.8</v>
      </c>
      <c r="H48" s="17">
        <f t="shared" si="29"/>
        <v>1960.35</v>
      </c>
      <c r="I48" s="17">
        <f t="shared" si="29"/>
        <v>928605.15000000014</v>
      </c>
      <c r="J48" s="17">
        <f t="shared" si="29"/>
        <v>22974.43</v>
      </c>
      <c r="K48" s="17">
        <f t="shared" si="29"/>
        <v>951579.58000000007</v>
      </c>
      <c r="L48" s="17">
        <f t="shared" si="29"/>
        <v>0</v>
      </c>
      <c r="M48" s="17">
        <f t="shared" si="29"/>
        <v>951579.58000000007</v>
      </c>
      <c r="N48" s="17">
        <f t="shared" si="29"/>
        <v>-204387.68</v>
      </c>
      <c r="O48" s="17">
        <f t="shared" si="29"/>
        <v>747191.9</v>
      </c>
      <c r="P48" s="21"/>
    </row>
    <row r="49" spans="1:16" ht="19.5" customHeight="1" x14ac:dyDescent="0.2">
      <c r="A49" s="14" t="s">
        <v>10</v>
      </c>
      <c r="B49" s="15" t="s">
        <v>87</v>
      </c>
      <c r="C49" s="16">
        <v>47231.4</v>
      </c>
      <c r="D49" s="16"/>
      <c r="E49" s="16">
        <f t="shared" si="7"/>
        <v>47231.4</v>
      </c>
      <c r="F49" s="16"/>
      <c r="G49" s="16">
        <f>E49+F49</f>
        <v>47231.4</v>
      </c>
      <c r="H49" s="16"/>
      <c r="I49" s="16">
        <f>G49+H49</f>
        <v>47231.4</v>
      </c>
      <c r="J49" s="16">
        <v>3986.93</v>
      </c>
      <c r="K49" s="16">
        <f>I49+J49</f>
        <v>51218.33</v>
      </c>
      <c r="L49" s="2"/>
      <c r="M49" s="16">
        <f t="shared" si="5"/>
        <v>51218.33</v>
      </c>
      <c r="N49" s="16"/>
      <c r="O49" s="16">
        <f t="shared" si="6"/>
        <v>51218.33</v>
      </c>
      <c r="P49" s="21"/>
    </row>
    <row r="50" spans="1:16" ht="19.5" customHeight="1" x14ac:dyDescent="0.2">
      <c r="A50" s="14" t="s">
        <v>9</v>
      </c>
      <c r="B50" s="15" t="s">
        <v>88</v>
      </c>
      <c r="C50" s="16">
        <v>227664.1</v>
      </c>
      <c r="D50" s="16"/>
      <c r="E50" s="16">
        <f t="shared" si="7"/>
        <v>227664.1</v>
      </c>
      <c r="F50" s="16">
        <v>1633</v>
      </c>
      <c r="G50" s="16">
        <f>E50+F50</f>
        <v>229297.1</v>
      </c>
      <c r="H50" s="16">
        <v>1296.82</v>
      </c>
      <c r="I50" s="16">
        <f>G50+H50</f>
        <v>230593.92000000001</v>
      </c>
      <c r="J50" s="16">
        <v>18987.5</v>
      </c>
      <c r="K50" s="16">
        <f>I50+J50</f>
        <v>249581.42</v>
      </c>
      <c r="L50" s="2"/>
      <c r="M50" s="16">
        <f t="shared" si="5"/>
        <v>249581.42</v>
      </c>
      <c r="N50" s="16">
        <v>-21290.99</v>
      </c>
      <c r="O50" s="16">
        <f t="shared" si="6"/>
        <v>228290.43000000002</v>
      </c>
      <c r="P50" s="21"/>
    </row>
    <row r="51" spans="1:16" ht="19.5" customHeight="1" x14ac:dyDescent="0.2">
      <c r="A51" s="14" t="s">
        <v>8</v>
      </c>
      <c r="B51" s="15" t="s">
        <v>89</v>
      </c>
      <c r="C51" s="16">
        <v>539685.30000000005</v>
      </c>
      <c r="D51" s="19"/>
      <c r="E51" s="16">
        <f t="shared" si="7"/>
        <v>539685.30000000005</v>
      </c>
      <c r="F51" s="16"/>
      <c r="G51" s="16">
        <f>E51+F51</f>
        <v>539685.30000000005</v>
      </c>
      <c r="H51" s="16"/>
      <c r="I51" s="16">
        <f>G51+H51</f>
        <v>539685.30000000005</v>
      </c>
      <c r="J51" s="16"/>
      <c r="K51" s="16">
        <f>I51+J51</f>
        <v>539685.30000000005</v>
      </c>
      <c r="L51" s="2"/>
      <c r="M51" s="16">
        <f t="shared" si="5"/>
        <v>539685.30000000005</v>
      </c>
      <c r="N51" s="16">
        <v>-206157.05</v>
      </c>
      <c r="O51" s="16">
        <f t="shared" si="6"/>
        <v>333528.25000000006</v>
      </c>
      <c r="P51" s="21"/>
    </row>
    <row r="52" spans="1:16" ht="22.5" customHeight="1" x14ac:dyDescent="0.2">
      <c r="A52" s="14" t="s">
        <v>7</v>
      </c>
      <c r="B52" s="15" t="s">
        <v>90</v>
      </c>
      <c r="C52" s="16">
        <v>110634.9</v>
      </c>
      <c r="D52" s="16"/>
      <c r="E52" s="16">
        <f t="shared" si="7"/>
        <v>110634.9</v>
      </c>
      <c r="F52" s="16">
        <v>-203.9</v>
      </c>
      <c r="G52" s="16">
        <f>E52+F52</f>
        <v>110431</v>
      </c>
      <c r="H52" s="16">
        <v>663.53</v>
      </c>
      <c r="I52" s="16">
        <f>G52+H52</f>
        <v>111094.53</v>
      </c>
      <c r="J52" s="16"/>
      <c r="K52" s="16">
        <f>I52+J52</f>
        <v>111094.53</v>
      </c>
      <c r="L52" s="2"/>
      <c r="M52" s="16">
        <f t="shared" si="5"/>
        <v>111094.53</v>
      </c>
      <c r="N52" s="16">
        <v>23060.36</v>
      </c>
      <c r="O52" s="16">
        <f t="shared" si="6"/>
        <v>134154.89000000001</v>
      </c>
      <c r="P52" s="21"/>
    </row>
    <row r="53" spans="1:16" ht="15.75" x14ac:dyDescent="0.2">
      <c r="A53" s="12" t="s">
        <v>6</v>
      </c>
      <c r="B53" s="13" t="s">
        <v>91</v>
      </c>
      <c r="C53" s="17">
        <f t="shared" ref="C53:O53" si="30">SUM(C54:C56)</f>
        <v>1681084.8800000001</v>
      </c>
      <c r="D53" s="17">
        <f t="shared" si="30"/>
        <v>0</v>
      </c>
      <c r="E53" s="17">
        <f t="shared" si="30"/>
        <v>1681084.8800000001</v>
      </c>
      <c r="F53" s="17">
        <f t="shared" si="30"/>
        <v>4416.2299999999996</v>
      </c>
      <c r="G53" s="17">
        <f t="shared" si="30"/>
        <v>1685501.11</v>
      </c>
      <c r="H53" s="17">
        <f t="shared" si="30"/>
        <v>5000</v>
      </c>
      <c r="I53" s="17">
        <f t="shared" si="30"/>
        <v>1690501.11</v>
      </c>
      <c r="J53" s="17">
        <f t="shared" si="30"/>
        <v>24573.43</v>
      </c>
      <c r="K53" s="17">
        <f t="shared" si="30"/>
        <v>1715074.54</v>
      </c>
      <c r="L53" s="17">
        <f t="shared" si="30"/>
        <v>3550.8</v>
      </c>
      <c r="M53" s="17">
        <f t="shared" si="30"/>
        <v>1718625.34</v>
      </c>
      <c r="N53" s="17">
        <f t="shared" si="30"/>
        <v>-351858.77</v>
      </c>
      <c r="O53" s="17">
        <f t="shared" si="30"/>
        <v>1366766.57</v>
      </c>
      <c r="P53" s="21"/>
    </row>
    <row r="54" spans="1:16" ht="21" customHeight="1" x14ac:dyDescent="0.2">
      <c r="A54" s="14" t="s">
        <v>5</v>
      </c>
      <c r="B54" s="15" t="s">
        <v>92</v>
      </c>
      <c r="C54" s="16">
        <v>928267.08</v>
      </c>
      <c r="D54" s="16"/>
      <c r="E54" s="16">
        <f t="shared" si="7"/>
        <v>928267.08</v>
      </c>
      <c r="F54" s="16">
        <v>19866.98</v>
      </c>
      <c r="G54" s="16">
        <f>E54+F54</f>
        <v>948134.05999999994</v>
      </c>
      <c r="H54" s="16"/>
      <c r="I54" s="16">
        <f>G54+H54</f>
        <v>948134.05999999994</v>
      </c>
      <c r="J54" s="16">
        <v>24573.43</v>
      </c>
      <c r="K54" s="16">
        <f>I54+J54</f>
        <v>972707.49</v>
      </c>
      <c r="L54" s="16">
        <v>3550.8</v>
      </c>
      <c r="M54" s="16">
        <f t="shared" si="5"/>
        <v>976258.29</v>
      </c>
      <c r="N54" s="16">
        <v>337463.98</v>
      </c>
      <c r="O54" s="16">
        <f t="shared" si="6"/>
        <v>1313722.27</v>
      </c>
      <c r="P54" s="21"/>
    </row>
    <row r="55" spans="1:16" ht="21" customHeight="1" x14ac:dyDescent="0.2">
      <c r="A55" s="14" t="s">
        <v>4</v>
      </c>
      <c r="B55" s="15" t="s">
        <v>93</v>
      </c>
      <c r="C55" s="16">
        <v>747967</v>
      </c>
      <c r="D55" s="16"/>
      <c r="E55" s="16">
        <f>C55+D55</f>
        <v>747967</v>
      </c>
      <c r="F55" s="16">
        <v>-15450.75</v>
      </c>
      <c r="G55" s="16">
        <f>E55+F55</f>
        <v>732516.25</v>
      </c>
      <c r="H55" s="16">
        <v>5000</v>
      </c>
      <c r="I55" s="16">
        <f>G55+H55</f>
        <v>737516.25</v>
      </c>
      <c r="J55" s="16"/>
      <c r="K55" s="16">
        <f>I55+J55</f>
        <v>737516.25</v>
      </c>
      <c r="L55" s="16"/>
      <c r="M55" s="16">
        <f t="shared" si="5"/>
        <v>737516.25</v>
      </c>
      <c r="N55" s="16">
        <v>-689322.75</v>
      </c>
      <c r="O55" s="16">
        <f t="shared" si="6"/>
        <v>48193.5</v>
      </c>
      <c r="P55" s="21"/>
    </row>
    <row r="56" spans="1:16" ht="21" customHeight="1" x14ac:dyDescent="0.2">
      <c r="A56" s="14" t="s">
        <v>100</v>
      </c>
      <c r="B56" s="15" t="s">
        <v>99</v>
      </c>
      <c r="C56" s="16">
        <v>4850.8</v>
      </c>
      <c r="D56" s="16"/>
      <c r="E56" s="16">
        <f>C56+D56</f>
        <v>4850.8</v>
      </c>
      <c r="F56" s="16"/>
      <c r="G56" s="16">
        <f>E56+F56</f>
        <v>4850.8</v>
      </c>
      <c r="H56" s="16"/>
      <c r="I56" s="16">
        <f>G56+H56</f>
        <v>4850.8</v>
      </c>
      <c r="J56" s="16"/>
      <c r="K56" s="16">
        <f>I56+J56</f>
        <v>4850.8</v>
      </c>
      <c r="L56" s="16"/>
      <c r="M56" s="16">
        <f t="shared" si="5"/>
        <v>4850.8</v>
      </c>
      <c r="N56" s="16"/>
      <c r="O56" s="16">
        <f t="shared" si="6"/>
        <v>4850.8</v>
      </c>
      <c r="P56" s="21"/>
    </row>
    <row r="57" spans="1:16" ht="21.75" customHeight="1" x14ac:dyDescent="0.2">
      <c r="A57" s="12" t="s">
        <v>3</v>
      </c>
      <c r="B57" s="13" t="s">
        <v>97</v>
      </c>
      <c r="C57" s="17">
        <f t="shared" ref="C57:O57" si="31">SUM(C58)</f>
        <v>16100</v>
      </c>
      <c r="D57" s="17">
        <f t="shared" si="31"/>
        <v>0</v>
      </c>
      <c r="E57" s="17">
        <f t="shared" si="31"/>
        <v>16100</v>
      </c>
      <c r="F57" s="17">
        <f t="shared" si="31"/>
        <v>0</v>
      </c>
      <c r="G57" s="17">
        <f t="shared" si="31"/>
        <v>16100</v>
      </c>
      <c r="H57" s="17">
        <f t="shared" si="31"/>
        <v>0</v>
      </c>
      <c r="I57" s="17">
        <f t="shared" si="31"/>
        <v>16100</v>
      </c>
      <c r="J57" s="17">
        <f t="shared" si="31"/>
        <v>0</v>
      </c>
      <c r="K57" s="17">
        <f t="shared" si="31"/>
        <v>16100</v>
      </c>
      <c r="L57" s="17">
        <f t="shared" si="31"/>
        <v>0</v>
      </c>
      <c r="M57" s="17">
        <f t="shared" si="31"/>
        <v>16100</v>
      </c>
      <c r="N57" s="17">
        <f t="shared" si="31"/>
        <v>-1775</v>
      </c>
      <c r="O57" s="17">
        <f t="shared" si="31"/>
        <v>14325</v>
      </c>
      <c r="P57" s="21"/>
    </row>
    <row r="58" spans="1:16" ht="15.75" x14ac:dyDescent="0.2">
      <c r="A58" s="14" t="s">
        <v>2</v>
      </c>
      <c r="B58" s="15" t="s">
        <v>94</v>
      </c>
      <c r="C58" s="16">
        <v>16100</v>
      </c>
      <c r="D58" s="16"/>
      <c r="E58" s="16">
        <f t="shared" si="7"/>
        <v>16100</v>
      </c>
      <c r="F58" s="16"/>
      <c r="G58" s="16">
        <f>E58+F58</f>
        <v>16100</v>
      </c>
      <c r="H58" s="16"/>
      <c r="I58" s="16">
        <f>G58+H58</f>
        <v>16100</v>
      </c>
      <c r="J58" s="16"/>
      <c r="K58" s="16">
        <f>I58+J58</f>
        <v>16100</v>
      </c>
      <c r="L58" s="16"/>
      <c r="M58" s="16">
        <f t="shared" si="5"/>
        <v>16100</v>
      </c>
      <c r="N58" s="16">
        <v>-1775</v>
      </c>
      <c r="O58" s="16">
        <f t="shared" si="6"/>
        <v>14325</v>
      </c>
      <c r="P58" s="21"/>
    </row>
    <row r="59" spans="1:16" ht="32.25" customHeight="1" x14ac:dyDescent="0.2">
      <c r="A59" s="12" t="s">
        <v>1</v>
      </c>
      <c r="B59" s="13" t="s">
        <v>95</v>
      </c>
      <c r="C59" s="17">
        <f t="shared" ref="C59:O59" si="32">SUM(C60)</f>
        <v>150465.5</v>
      </c>
      <c r="D59" s="17">
        <f t="shared" si="32"/>
        <v>0</v>
      </c>
      <c r="E59" s="17">
        <f t="shared" si="32"/>
        <v>150465.5</v>
      </c>
      <c r="F59" s="17">
        <f t="shared" si="32"/>
        <v>-40000</v>
      </c>
      <c r="G59" s="17">
        <f t="shared" si="32"/>
        <v>110465.5</v>
      </c>
      <c r="H59" s="17">
        <f t="shared" si="32"/>
        <v>-27000</v>
      </c>
      <c r="I59" s="17">
        <f t="shared" si="32"/>
        <v>83465.5</v>
      </c>
      <c r="J59" s="17">
        <f t="shared" si="32"/>
        <v>-6797.94</v>
      </c>
      <c r="K59" s="17">
        <f t="shared" si="32"/>
        <v>76667.56</v>
      </c>
      <c r="L59" s="17">
        <f t="shared" si="32"/>
        <v>0</v>
      </c>
      <c r="M59" s="17">
        <f t="shared" si="32"/>
        <v>76667.56</v>
      </c>
      <c r="N59" s="17">
        <f t="shared" si="32"/>
        <v>0</v>
      </c>
      <c r="O59" s="17">
        <f t="shared" si="32"/>
        <v>76667.56</v>
      </c>
      <c r="P59" s="21"/>
    </row>
    <row r="60" spans="1:16" ht="24.75" customHeight="1" x14ac:dyDescent="0.2">
      <c r="A60" s="14" t="s">
        <v>0</v>
      </c>
      <c r="B60" s="15" t="s">
        <v>96</v>
      </c>
      <c r="C60" s="16">
        <v>150465.5</v>
      </c>
      <c r="D60" s="16"/>
      <c r="E60" s="16">
        <f t="shared" si="7"/>
        <v>150465.5</v>
      </c>
      <c r="F60" s="16">
        <v>-40000</v>
      </c>
      <c r="G60" s="16">
        <f>E60+F60</f>
        <v>110465.5</v>
      </c>
      <c r="H60" s="16">
        <v>-27000</v>
      </c>
      <c r="I60" s="16">
        <f>G60+H60</f>
        <v>83465.5</v>
      </c>
      <c r="J60" s="16">
        <v>-6797.94</v>
      </c>
      <c r="K60" s="16">
        <f>I60+J60</f>
        <v>76667.56</v>
      </c>
      <c r="L60" s="16"/>
      <c r="M60" s="16">
        <f t="shared" si="5"/>
        <v>76667.56</v>
      </c>
      <c r="N60" s="2"/>
      <c r="O60" s="16">
        <f t="shared" si="6"/>
        <v>76667.56</v>
      </c>
      <c r="P60" s="21"/>
    </row>
    <row r="61" spans="1:16" ht="26.25" customHeight="1" x14ac:dyDescent="0.2">
      <c r="A61" s="18" t="s">
        <v>104</v>
      </c>
      <c r="B61" s="15"/>
      <c r="C61" s="17">
        <f t="shared" ref="C61:O61" si="33">C6+C14+C16+C21+C29+C34+C36+C43+C46+C48+C53+C57+C59</f>
        <v>22100292.439999994</v>
      </c>
      <c r="D61" s="17">
        <f t="shared" si="33"/>
        <v>152283.30999999997</v>
      </c>
      <c r="E61" s="17">
        <f t="shared" si="33"/>
        <v>22252575.749999996</v>
      </c>
      <c r="F61" s="17">
        <f t="shared" si="33"/>
        <v>-27919.97</v>
      </c>
      <c r="G61" s="17">
        <f t="shared" si="33"/>
        <v>22224655.779999997</v>
      </c>
      <c r="H61" s="17">
        <f t="shared" si="33"/>
        <v>360754.93</v>
      </c>
      <c r="I61" s="17">
        <f t="shared" si="33"/>
        <v>22585410.709999997</v>
      </c>
      <c r="J61" s="17">
        <f t="shared" si="33"/>
        <v>126318.41999999998</v>
      </c>
      <c r="K61" s="17">
        <f t="shared" si="33"/>
        <v>22711729.129999999</v>
      </c>
      <c r="L61" s="17">
        <f t="shared" si="33"/>
        <v>89891.7</v>
      </c>
      <c r="M61" s="17">
        <f t="shared" si="33"/>
        <v>22801620.829999998</v>
      </c>
      <c r="N61" s="17">
        <f t="shared" si="33"/>
        <v>189180.95999999996</v>
      </c>
      <c r="O61" s="17">
        <f t="shared" si="33"/>
        <v>22990801.789999992</v>
      </c>
      <c r="P61" s="21"/>
    </row>
    <row r="65" spans="4:13" x14ac:dyDescent="0.2">
      <c r="D65" s="20"/>
      <c r="M65" s="20"/>
    </row>
  </sheetData>
  <mergeCells count="1">
    <mergeCell ref="A2:O2"/>
  </mergeCells>
  <printOptions horizontalCentered="1"/>
  <pageMargins left="0.78740157480314965" right="0.78740157480314965" top="1.1811023622047245" bottom="0.39370078740157483" header="0.51181102362204722" footer="0.15748031496062992"/>
  <pageSetup paperSize="9" scale="44" firstPageNumber="106" fitToHeight="3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 изменениях решения о бюджете</vt:lpstr>
      <vt:lpstr>'об изменениях решения о бюджете'!Заголовки_для_печати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Шипицина Екатерина Васильевна</dc:creator>
  <cp:lastModifiedBy>Бессмертных Людмила Александровна</cp:lastModifiedBy>
  <cp:lastPrinted>2023-04-25T09:34:32Z</cp:lastPrinted>
  <dcterms:created xsi:type="dcterms:W3CDTF">2018-01-23T07:26:18Z</dcterms:created>
  <dcterms:modified xsi:type="dcterms:W3CDTF">2023-04-25T09:38:16Z</dcterms:modified>
</cp:coreProperties>
</file>